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-2021 - QUADRA GASPAR\"/>
    </mc:Choice>
  </mc:AlternateContent>
  <xr:revisionPtr revIDLastSave="0" documentId="13_ncr:1_{E731B2BD-F3BF-49B4-A59F-719239B86831}" xr6:coauthVersionLast="46" xr6:coauthVersionMax="46" xr10:uidLastSave="{00000000-0000-0000-0000-000000000000}"/>
  <bookViews>
    <workbookView xWindow="-23148" yWindow="-108" windowWidth="23256" windowHeight="12576" tabRatio="500" firstSheet="1" activeTab="3" xr2:uid="{00000000-000D-0000-FFFF-FFFF00000000}"/>
  </bookViews>
  <sheets>
    <sheet name="TABELA GERAL" sheetId="1" r:id="rId1"/>
    <sheet name="ORÇAMENTO" sheetId="2" r:id="rId2"/>
    <sheet name="LEVANTAMENTO" sheetId="3" r:id="rId3"/>
    <sheet name="CRONOGRAMA" sheetId="6" r:id="rId4"/>
  </sheets>
  <definedNames>
    <definedName name="_xlnm.Print_Area" localSheetId="3">CRONOGRAMA!$A$1:$J$22</definedName>
    <definedName name="_xlnm.Print_Area" localSheetId="1">ORÇAMENTO!$A$1:$I$43</definedName>
  </definedNames>
  <calcPr calcId="181029"/>
</workbook>
</file>

<file path=xl/calcChain.xml><?xml version="1.0" encoding="utf-8"?>
<calcChain xmlns="http://schemas.openxmlformats.org/spreadsheetml/2006/main">
  <c r="J17" i="6" l="1"/>
  <c r="I17" i="6"/>
  <c r="I9" i="6"/>
  <c r="J9" i="6"/>
  <c r="I10" i="6"/>
  <c r="J10" i="6"/>
  <c r="I11" i="6"/>
  <c r="J11" i="6"/>
  <c r="J8" i="6"/>
  <c r="I8" i="6"/>
  <c r="H40" i="2"/>
  <c r="I40" i="2"/>
  <c r="H33" i="2"/>
  <c r="I33" i="2" s="1"/>
  <c r="H32" i="2"/>
  <c r="I32" i="2" s="1"/>
  <c r="H11" i="2" l="1"/>
  <c r="I11" i="2" s="1"/>
  <c r="H20" i="2" l="1"/>
  <c r="I20" i="2" s="1"/>
  <c r="B21" i="3" l="1"/>
  <c r="K10" i="3"/>
  <c r="H10" i="3"/>
  <c r="F10" i="3"/>
  <c r="E10" i="3"/>
  <c r="D10" i="3"/>
  <c r="K16" i="3"/>
  <c r="J16" i="3"/>
  <c r="H16" i="3"/>
  <c r="F16" i="3"/>
  <c r="E16" i="3"/>
  <c r="D16" i="3"/>
  <c r="D4" i="3"/>
  <c r="D5" i="3"/>
  <c r="D6" i="3"/>
  <c r="D7" i="3"/>
  <c r="D8" i="3"/>
  <c r="D9" i="3"/>
  <c r="D11" i="3"/>
  <c r="D12" i="3"/>
  <c r="D13" i="3"/>
  <c r="D14" i="3"/>
  <c r="D15" i="3"/>
  <c r="D3" i="3"/>
  <c r="K9" i="3"/>
  <c r="H9" i="3"/>
  <c r="F9" i="3"/>
  <c r="E9" i="3"/>
  <c r="G13" i="3" l="1"/>
  <c r="G12" i="3"/>
  <c r="G11" i="3"/>
  <c r="G8" i="3"/>
  <c r="G7" i="3"/>
  <c r="G6" i="3"/>
  <c r="G4" i="3"/>
  <c r="G3" i="3"/>
  <c r="K7" i="3"/>
  <c r="J7" i="3"/>
  <c r="F7" i="3"/>
  <c r="J4" i="3"/>
  <c r="J6" i="3"/>
  <c r="J8" i="3"/>
  <c r="J11" i="3"/>
  <c r="J12" i="3"/>
  <c r="J13" i="3"/>
  <c r="J14" i="3"/>
  <c r="J15" i="3"/>
  <c r="J18" i="3"/>
  <c r="J19" i="3"/>
  <c r="J20" i="3"/>
  <c r="J21" i="3"/>
  <c r="J3" i="3"/>
  <c r="K5" i="3"/>
  <c r="H5" i="3"/>
  <c r="F5" i="3"/>
  <c r="E5" i="3"/>
  <c r="H19" i="2" l="1"/>
  <c r="J100" i="3"/>
  <c r="F50" i="3"/>
  <c r="H50" i="3" s="1"/>
  <c r="F51" i="3" s="1"/>
  <c r="H51" i="3" s="1"/>
  <c r="F163" i="3"/>
  <c r="F164" i="3"/>
  <c r="I90" i="3"/>
  <c r="C27" i="3"/>
  <c r="H27" i="3" s="1"/>
  <c r="B27" i="3"/>
  <c r="K27" i="3" s="1"/>
  <c r="O131" i="3"/>
  <c r="O130" i="3"/>
  <c r="J23" i="3"/>
  <c r="J26" i="3"/>
  <c r="F26" i="3"/>
  <c r="F23" i="3"/>
  <c r="F24" i="3"/>
  <c r="I19" i="2" l="1"/>
  <c r="I22" i="2" s="1"/>
  <c r="I43" i="2" s="1"/>
  <c r="H22" i="2"/>
  <c r="J27" i="3"/>
  <c r="F55" i="3"/>
  <c r="H55" i="3" s="1"/>
  <c r="F27" i="3"/>
  <c r="O111" i="3"/>
  <c r="O110" i="3"/>
  <c r="O109" i="3"/>
  <c r="O108" i="3"/>
  <c r="H158" i="3"/>
  <c r="H136" i="3"/>
  <c r="J136" i="3" s="1"/>
  <c r="H157" i="3"/>
  <c r="H141" i="3"/>
  <c r="F162" i="3" l="1"/>
  <c r="D166" i="3"/>
  <c r="F166" i="3" s="1"/>
  <c r="D167" i="3"/>
  <c r="F167" i="3" s="1"/>
  <c r="F165" i="3"/>
  <c r="M140" i="3"/>
  <c r="O140" i="3" s="1"/>
  <c r="M141" i="3"/>
  <c r="O141" i="3" s="1"/>
  <c r="M139" i="3"/>
  <c r="O139" i="3" s="1"/>
  <c r="L134" i="3"/>
  <c r="O129" i="3"/>
  <c r="O128" i="3"/>
  <c r="O127" i="3"/>
  <c r="O126" i="3"/>
  <c r="S165" i="3"/>
  <c r="S164" i="3"/>
  <c r="O191" i="3"/>
  <c r="O192" i="3" s="1"/>
  <c r="O188" i="3"/>
  <c r="O189" i="3" s="1"/>
  <c r="O179" i="3"/>
  <c r="O181" i="3"/>
  <c r="O180" i="3"/>
  <c r="O178" i="3"/>
  <c r="O170" i="3"/>
  <c r="O169" i="3"/>
  <c r="O168" i="3"/>
  <c r="O160" i="3"/>
  <c r="O159" i="3"/>
  <c r="O158" i="3"/>
  <c r="H13" i="2"/>
  <c r="I13" i="2" s="1"/>
  <c r="T117" i="3"/>
  <c r="T116" i="3"/>
  <c r="T115" i="3"/>
  <c r="T114" i="3"/>
  <c r="J158" i="3"/>
  <c r="J157" i="3"/>
  <c r="H156" i="3"/>
  <c r="J156" i="3" s="1"/>
  <c r="J141" i="3"/>
  <c r="J130" i="3"/>
  <c r="O125" i="3"/>
  <c r="H25" i="3"/>
  <c r="H20" i="3"/>
  <c r="H18" i="3"/>
  <c r="H15" i="3"/>
  <c r="H14" i="3"/>
  <c r="K3" i="3"/>
  <c r="E20" i="3"/>
  <c r="F25" i="3"/>
  <c r="B29" i="3"/>
  <c r="D18" i="3"/>
  <c r="D19" i="3"/>
  <c r="G19" i="3" s="1"/>
  <c r="D20" i="3"/>
  <c r="D21" i="3"/>
  <c r="K4" i="3"/>
  <c r="F4" i="3"/>
  <c r="H26" i="2"/>
  <c r="I26" i="2" s="1"/>
  <c r="E16" i="6"/>
  <c r="G16" i="6"/>
  <c r="F3" i="3"/>
  <c r="F6" i="3"/>
  <c r="K6" i="3"/>
  <c r="F8" i="3"/>
  <c r="K8" i="3"/>
  <c r="F11" i="3"/>
  <c r="K11" i="3"/>
  <c r="F12" i="3"/>
  <c r="K12" i="3"/>
  <c r="F13" i="3"/>
  <c r="K13" i="3"/>
  <c r="E14" i="3"/>
  <c r="F14" i="3"/>
  <c r="K14" i="3"/>
  <c r="E15" i="3"/>
  <c r="F15" i="3"/>
  <c r="K15" i="3"/>
  <c r="E18" i="3"/>
  <c r="F18" i="3"/>
  <c r="K18" i="3"/>
  <c r="F19" i="3"/>
  <c r="K19" i="3"/>
  <c r="F20" i="3"/>
  <c r="K20" i="3"/>
  <c r="F21" i="3"/>
  <c r="K21" i="3"/>
  <c r="G24" i="3"/>
  <c r="J24" i="3"/>
  <c r="C29" i="3"/>
  <c r="B36" i="3"/>
  <c r="C36" i="3"/>
  <c r="I34" i="3"/>
  <c r="K34" i="3" s="1"/>
  <c r="H35" i="2" s="1"/>
  <c r="I35" i="2" s="1"/>
  <c r="I35" i="3"/>
  <c r="K35" i="3" s="1"/>
  <c r="C38" i="3"/>
  <c r="C39" i="3" s="1"/>
  <c r="B39" i="3"/>
  <c r="B41" i="3"/>
  <c r="B43" i="3" s="1"/>
  <c r="C43" i="3"/>
  <c r="B46" i="3"/>
  <c r="D50" i="3"/>
  <c r="B63" i="3"/>
  <c r="E63" i="3" s="1"/>
  <c r="E64" i="3"/>
  <c r="C65" i="3"/>
  <c r="E65" i="3" s="1"/>
  <c r="E85" i="3"/>
  <c r="E87" i="3" s="1"/>
  <c r="J90" i="3"/>
  <c r="J92" i="3"/>
  <c r="J93" i="3"/>
  <c r="O93" i="3"/>
  <c r="E94" i="3"/>
  <c r="J94" i="3"/>
  <c r="O94" i="3"/>
  <c r="E95" i="3"/>
  <c r="J95" i="3"/>
  <c r="O95" i="3"/>
  <c r="E96" i="3"/>
  <c r="J96" i="3"/>
  <c r="O96" i="3"/>
  <c r="E97" i="3"/>
  <c r="O97" i="3"/>
  <c r="R97" i="3"/>
  <c r="T97" i="3" s="1"/>
  <c r="T99" i="3" s="1"/>
  <c r="E98" i="3"/>
  <c r="E99" i="3"/>
  <c r="E100" i="3"/>
  <c r="E101" i="3"/>
  <c r="E102" i="3"/>
  <c r="E103" i="3"/>
  <c r="O104" i="3"/>
  <c r="O105" i="3"/>
  <c r="O106" i="3"/>
  <c r="R106" i="3"/>
  <c r="T106" i="3" s="1"/>
  <c r="O107" i="3"/>
  <c r="R107" i="3"/>
  <c r="T107" i="3" s="1"/>
  <c r="T108" i="3"/>
  <c r="O113" i="3"/>
  <c r="O114" i="3"/>
  <c r="O115" i="3"/>
  <c r="O116" i="3"/>
  <c r="O117" i="3"/>
  <c r="E115" i="3"/>
  <c r="O118" i="3"/>
  <c r="O119" i="3"/>
  <c r="J110" i="3"/>
  <c r="O120" i="3"/>
  <c r="O121" i="3"/>
  <c r="J112" i="3"/>
  <c r="O122" i="3"/>
  <c r="J113" i="3"/>
  <c r="O123" i="3"/>
  <c r="J114" i="3"/>
  <c r="O124" i="3"/>
  <c r="J115" i="3"/>
  <c r="J116" i="3"/>
  <c r="O148" i="3"/>
  <c r="O149" i="3"/>
  <c r="O150" i="3"/>
  <c r="H125" i="3"/>
  <c r="J125" i="3" s="1"/>
  <c r="H135" i="3"/>
  <c r="J135" i="3" s="1"/>
  <c r="O196" i="3"/>
  <c r="O197" i="3"/>
  <c r="O198" i="3"/>
  <c r="O199" i="3"/>
  <c r="O200" i="3"/>
  <c r="O201" i="3"/>
  <c r="H147" i="3"/>
  <c r="J147" i="3" s="1"/>
  <c r="H152" i="3"/>
  <c r="J152" i="3" s="1"/>
  <c r="E9" i="1"/>
  <c r="E10" i="1"/>
  <c r="E12" i="1" s="1"/>
  <c r="E11" i="1"/>
  <c r="C12" i="1"/>
  <c r="D12" i="1"/>
  <c r="H38" i="2" l="1"/>
  <c r="I38" i="2" s="1"/>
  <c r="F172" i="3"/>
  <c r="O143" i="3"/>
  <c r="E29" i="3"/>
  <c r="I29" i="3"/>
  <c r="K29" i="3"/>
  <c r="H29" i="3"/>
  <c r="B55" i="3"/>
  <c r="D55" i="3" s="1"/>
  <c r="K36" i="3"/>
  <c r="H36" i="2" s="1"/>
  <c r="I36" i="2" s="1"/>
  <c r="E105" i="3"/>
  <c r="O99" i="3"/>
  <c r="J98" i="3"/>
  <c r="T119" i="3"/>
  <c r="O182" i="3"/>
  <c r="O186" i="3" s="1"/>
  <c r="S166" i="3"/>
  <c r="O161" i="3"/>
  <c r="O165" i="3" s="1"/>
  <c r="O151" i="3"/>
  <c r="O155" i="3" s="1"/>
  <c r="J118" i="3"/>
  <c r="E66" i="3"/>
  <c r="C71" i="3" s="1"/>
  <c r="E71" i="3" s="1"/>
  <c r="E73" i="3" s="1"/>
  <c r="F29" i="3"/>
  <c r="D29" i="3"/>
  <c r="G29" i="3"/>
  <c r="T110" i="3"/>
  <c r="O171" i="3"/>
  <c r="O175" i="3" s="1"/>
  <c r="O205" i="3"/>
  <c r="C120" i="3"/>
  <c r="O134" i="3"/>
  <c r="R93" i="3" s="1"/>
  <c r="J29" i="3"/>
  <c r="B51" i="3"/>
  <c r="D51" i="3" s="1"/>
  <c r="L31" i="3" l="1"/>
  <c r="M31" i="3" s="1"/>
  <c r="I28" i="2"/>
  <c r="H28" i="2"/>
  <c r="I15" i="2"/>
  <c r="H15" i="2"/>
  <c r="J31" i="3"/>
  <c r="C78" i="3"/>
  <c r="E78" i="3" s="1"/>
  <c r="E80" i="3" s="1"/>
  <c r="C125" i="3"/>
  <c r="E125" i="3" s="1"/>
  <c r="E120" i="3"/>
  <c r="T93" i="3"/>
  <c r="T95" i="3" s="1"/>
  <c r="C10" i="6" l="1"/>
  <c r="C9" i="6"/>
  <c r="C8" i="6"/>
  <c r="H43" i="2" l="1"/>
  <c r="G10" i="6"/>
  <c r="E10" i="6"/>
  <c r="E9" i="6"/>
  <c r="G9" i="6"/>
  <c r="E8" i="6"/>
  <c r="G8" i="6"/>
  <c r="K32" i="2" l="1"/>
  <c r="K33" i="2"/>
  <c r="C11" i="6"/>
  <c r="K20" i="2" l="1"/>
  <c r="K19" i="2"/>
  <c r="K35" i="2"/>
  <c r="K25" i="2"/>
  <c r="K12" i="2"/>
  <c r="K26" i="2"/>
  <c r="K10" i="2"/>
  <c r="K13" i="2"/>
  <c r="K38" i="2"/>
  <c r="K11" i="2"/>
  <c r="K36" i="2"/>
  <c r="G11" i="6"/>
  <c r="E11" i="6"/>
  <c r="D56" i="2"/>
  <c r="K40" i="2" l="1"/>
  <c r="K22" i="2"/>
  <c r="K28" i="2"/>
  <c r="K43" i="2" s="1"/>
  <c r="K15" i="2"/>
  <c r="E17" i="6"/>
  <c r="G17" i="6"/>
  <c r="C15" i="6"/>
  <c r="D9" i="6" s="1"/>
  <c r="D10" i="6" l="1"/>
  <c r="H17" i="6"/>
  <c r="D8" i="6"/>
  <c r="D11" i="6"/>
  <c r="E18" i="6"/>
  <c r="G18" i="6" s="1"/>
  <c r="F17" i="6"/>
  <c r="D15" i="6" l="1"/>
  <c r="F18" i="6"/>
  <c r="H18" i="6" s="1"/>
</calcChain>
</file>

<file path=xl/sharedStrings.xml><?xml version="1.0" encoding="utf-8"?>
<sst xmlns="http://schemas.openxmlformats.org/spreadsheetml/2006/main" count="431" uniqueCount="291">
  <si>
    <t>RESUMO GERAL – CONTRAPARTIDA LEI Nº 6.670 de 20 de julho DE 2015</t>
  </si>
  <si>
    <t>REFORMA DE 3 UNIDADES DE ENSINO</t>
  </si>
  <si>
    <t>ITEM</t>
  </si>
  <si>
    <t>DESCRIÇÃO</t>
  </si>
  <si>
    <t>A – OBRA</t>
  </si>
  <si>
    <t>B – MOBILIÁRIO</t>
  </si>
  <si>
    <t>TOTAL GERAL</t>
  </si>
  <si>
    <t>CEDIN ANGELA DALÇÓQUIO DE SOUZA</t>
  </si>
  <si>
    <t>CEI ANTONIETA MOREIRA DOS SANTOS</t>
  </si>
  <si>
    <t>EB ARNALDO BRANDÃO</t>
  </si>
  <si>
    <t>TOTAL DA OBRA</t>
  </si>
  <si>
    <t>Última Revisão:</t>
  </si>
  <si>
    <t>Prazo:</t>
  </si>
  <si>
    <t>Local:</t>
  </si>
  <si>
    <t>Área de Intervenção:</t>
  </si>
  <si>
    <t>Ref. Custo:</t>
  </si>
  <si>
    <t>BDI:</t>
  </si>
  <si>
    <t>Item</t>
  </si>
  <si>
    <t>Descrição do Serviço</t>
  </si>
  <si>
    <t>Quantidade</t>
  </si>
  <si>
    <t>Custo Unitário (R$)</t>
  </si>
  <si>
    <t>Custo Total (R$)</t>
  </si>
  <si>
    <t>Preço c/ BDI (R$)</t>
  </si>
  <si>
    <t>1- SERVIÇOS INICIAIS</t>
  </si>
  <si>
    <t>m²</t>
  </si>
  <si>
    <t>und</t>
  </si>
  <si>
    <t>2.1</t>
  </si>
  <si>
    <t>m³</t>
  </si>
  <si>
    <t>3.1</t>
  </si>
  <si>
    <t>3.1.1</t>
  </si>
  <si>
    <t>4.1</t>
  </si>
  <si>
    <t>4.1.1</t>
  </si>
  <si>
    <t>4.1.2</t>
  </si>
  <si>
    <t>4.2</t>
  </si>
  <si>
    <t>4.2.1</t>
  </si>
  <si>
    <t>PORTAS DE MADEIRA</t>
  </si>
  <si>
    <t>ÁREA INTERNA</t>
  </si>
  <si>
    <t>Quantitativos</t>
  </si>
  <si>
    <t>DEMOLIÇÕES</t>
  </si>
  <si>
    <t>PAVIMENTAÇÃO</t>
  </si>
  <si>
    <t>REVESTIMENTOS</t>
  </si>
  <si>
    <t>PERIMETRO</t>
  </si>
  <si>
    <t>REMOÇÃO DE PISO</t>
  </si>
  <si>
    <t>REMOÇÃO DE AZULEJO</t>
  </si>
  <si>
    <t>PISO CERAMICO</t>
  </si>
  <si>
    <t>RODAPÉ</t>
  </si>
  <si>
    <t>AZULEJO</t>
  </si>
  <si>
    <t>PINTURA DE PAREDE</t>
  </si>
  <si>
    <t>PINTURA DE TETO</t>
  </si>
  <si>
    <t>Secretaria</t>
  </si>
  <si>
    <t>Deposito</t>
  </si>
  <si>
    <t>Banheiro Fem</t>
  </si>
  <si>
    <t>Cozinha</t>
  </si>
  <si>
    <t>Refeitorio/Circulação</t>
  </si>
  <si>
    <t>Deposito de Ed Fisica</t>
  </si>
  <si>
    <t>Lavanderia</t>
  </si>
  <si>
    <t>TOTAL AZULEJO</t>
  </si>
  <si>
    <t>TOTAL PINTURA</t>
  </si>
  <si>
    <t>PAVER</t>
  </si>
  <si>
    <t>GUIA</t>
  </si>
  <si>
    <t>PAVER INTERNO</t>
  </si>
  <si>
    <t>Porta 80 nova</t>
  </si>
  <si>
    <t>PAVER EXTERNO</t>
  </si>
  <si>
    <t>Porta 80 existentes</t>
  </si>
  <si>
    <t>TOTAL</t>
  </si>
  <si>
    <t>GRAMA</t>
  </si>
  <si>
    <t>TERRA</t>
  </si>
  <si>
    <t>FRENTE</t>
  </si>
  <si>
    <t>PO DE BRITA</t>
  </si>
  <si>
    <t>MEIO FIO</t>
  </si>
  <si>
    <t>FUNDOS</t>
  </si>
  <si>
    <t>GUIA INTERNA</t>
  </si>
  <si>
    <t>CIRCULAÇÃO</t>
  </si>
  <si>
    <t>QUADRA DE ESPORTES</t>
  </si>
  <si>
    <t>M²</t>
  </si>
  <si>
    <t>DIMENSOES</t>
  </si>
  <si>
    <t>LASTRO DE BRITA</t>
  </si>
  <si>
    <t>2 - MOVIMENTAÇÃO DE TERRA</t>
  </si>
  <si>
    <t>ESCAVAÇAO MANUAL DE TERRA</t>
  </si>
  <si>
    <t>M/L</t>
  </si>
  <si>
    <t>L</t>
  </si>
  <si>
    <t>H</t>
  </si>
  <si>
    <t>QTDADE</t>
  </si>
  <si>
    <t>BALDRAME</t>
  </si>
  <si>
    <t xml:space="preserve">TUBULAÇÃO </t>
  </si>
  <si>
    <t>CAIXAS</t>
  </si>
  <si>
    <t>APILOAMENTO</t>
  </si>
  <si>
    <t>ESCAVAÇÃO</t>
  </si>
  <si>
    <t>REATERRO</t>
  </si>
  <si>
    <t>ATERRO</t>
  </si>
  <si>
    <t>3 - SUPRAESTRUTURA</t>
  </si>
  <si>
    <t>4 - PAINEIS</t>
  </si>
  <si>
    <t>3 - INFRA - SUPRA ESTRUTURA</t>
  </si>
  <si>
    <t>PILARES</t>
  </si>
  <si>
    <t>ALAMBRADO</t>
  </si>
  <si>
    <t>CHAPISCO E REBOCO</t>
  </si>
  <si>
    <t>VIGAS</t>
  </si>
  <si>
    <t>PD</t>
  </si>
  <si>
    <t>LADOS</t>
  </si>
  <si>
    <t>quadra</t>
  </si>
  <si>
    <t>FUINDOS</t>
  </si>
  <si>
    <t xml:space="preserve"> </t>
  </si>
  <si>
    <t>LAT E</t>
  </si>
  <si>
    <t>LAT D</t>
  </si>
  <si>
    <t>QUINA</t>
  </si>
  <si>
    <t>REBOCO EXTERNO MURO</t>
  </si>
  <si>
    <t>lavanderia</t>
  </si>
  <si>
    <t>PAREDES</t>
  </si>
  <si>
    <t>4 – pintura</t>
  </si>
  <si>
    <t>LAVANDERIA/EF H</t>
  </si>
  <si>
    <t>LAVANDERIA/EF V</t>
  </si>
  <si>
    <t>PORTA 80</t>
  </si>
  <si>
    <t>muro externo</t>
  </si>
  <si>
    <t>JANELA 100</t>
  </si>
  <si>
    <t>muro externo lado int</t>
  </si>
  <si>
    <t>JANELA 150</t>
  </si>
  <si>
    <t>muro interno</t>
  </si>
  <si>
    <t>LONA PLASTICA</t>
  </si>
  <si>
    <t>REFEITORIO V</t>
  </si>
  <si>
    <t>REFEITORIO H</t>
  </si>
  <si>
    <t>PORTA 150</t>
  </si>
  <si>
    <t>VERGAS E CONTRAVERGAS</t>
  </si>
  <si>
    <t>METRAGEM DO VÃO + 20 CM CADA LADO</t>
  </si>
  <si>
    <t>DIREÇÃO V EXT</t>
  </si>
  <si>
    <t>M / L</t>
  </si>
  <si>
    <t>SALA PROF/DIR H</t>
  </si>
  <si>
    <t>P 80</t>
  </si>
  <si>
    <t>0,8+0,4</t>
  </si>
  <si>
    <t>SALA PROF JANELA  H</t>
  </si>
  <si>
    <t>DEPOSITO H</t>
  </si>
  <si>
    <t>j1 verga</t>
  </si>
  <si>
    <t>J2 VERGA</t>
  </si>
  <si>
    <t>JANELA 250</t>
  </si>
  <si>
    <t>J2 CONTRAV</t>
  </si>
  <si>
    <t>RADIER</t>
  </si>
  <si>
    <t>J VERGA</t>
  </si>
  <si>
    <t>J CONTRAV</t>
  </si>
  <si>
    <t>SECRETARIA</t>
  </si>
  <si>
    <t>BANCADA BANHEIRO</t>
  </si>
  <si>
    <t>BANCADA</t>
  </si>
  <si>
    <t xml:space="preserve">FAIXA </t>
  </si>
  <si>
    <t>PORTAS DE ALUMINIO - BANHEIROS</t>
  </si>
  <si>
    <t>RODAPIA</t>
  </si>
  <si>
    <t>SANIT PADRÃO</t>
  </si>
  <si>
    <t>0,60*1,60</t>
  </si>
  <si>
    <t>JANELAS DE ALUMINIO - CORRER</t>
  </si>
  <si>
    <t>PEITORIL</t>
  </si>
  <si>
    <t>METRAGEM</t>
  </si>
  <si>
    <t>J1</t>
  </si>
  <si>
    <t>1.95X1.2</t>
  </si>
  <si>
    <t>JANELAS DE ALUMINIO - BASCULANTE</t>
  </si>
  <si>
    <t>J2</t>
  </si>
  <si>
    <t>J3</t>
  </si>
  <si>
    <t>RECOLOCAÇÃO JANELA 2,50</t>
  </si>
  <si>
    <t>PORTA 80 CM</t>
  </si>
  <si>
    <t>PORTA JANELA</t>
  </si>
  <si>
    <t>1,5X2,1</t>
  </si>
  <si>
    <t>1,5X1,1</t>
  </si>
  <si>
    <t>SERVIÇOS INICIAIS</t>
  </si>
  <si>
    <t>ESQUADRIAS</t>
  </si>
  <si>
    <t>SERVIÇOS DIVERSOS</t>
  </si>
  <si>
    <t>PINTURA</t>
  </si>
  <si>
    <t>CRONOGRAMA FISICO-FINANCEIRO</t>
  </si>
  <si>
    <t>TOTAL (R$)</t>
  </si>
  <si>
    <t>PESO</t>
  </si>
  <si>
    <t>PRAZO EM DIAS</t>
  </si>
  <si>
    <t>30 - MÊS 1</t>
  </si>
  <si>
    <t>60 - MÊS 2</t>
  </si>
  <si>
    <t>(%)</t>
  </si>
  <si>
    <t>TOTAL DOS SERVIÇOS</t>
  </si>
  <si>
    <t>TOTAL (%)</t>
  </si>
  <si>
    <t>TOTAL MENSAL SIMPLES</t>
  </si>
  <si>
    <t>TOTAL MENSAL ACUMULADO</t>
  </si>
  <si>
    <t>ARQ. ELMIR BORTOLANZA - CAU A48286-2</t>
  </si>
  <si>
    <t>DATA:</t>
  </si>
  <si>
    <t>SINAPI</t>
  </si>
  <si>
    <t>DEINFRA</t>
  </si>
  <si>
    <t>ALVENARIA</t>
  </si>
  <si>
    <t>42581</t>
  </si>
  <si>
    <t>Carga e transporte de entulho e posterior transporte /10km</t>
  </si>
  <si>
    <t>GRADES</t>
  </si>
  <si>
    <t>MADEIRA E METAIS</t>
  </si>
  <si>
    <t>74065/1</t>
  </si>
  <si>
    <t>PISOS</t>
  </si>
  <si>
    <t>79500/002</t>
  </si>
  <si>
    <t>ESTRUTURA</t>
  </si>
  <si>
    <t>patio coberto</t>
  </si>
  <si>
    <t>FORRO DE PVC</t>
  </si>
  <si>
    <t>LIMPEZA PERMANENTE DA OBRA</t>
  </si>
  <si>
    <t>DEMOLIÇÕES E REMOÇÕES</t>
  </si>
  <si>
    <t>LAVANDERIA EF</t>
  </si>
  <si>
    <t>FECH PORTA</t>
  </si>
  <si>
    <t>DIREÇÃO V</t>
  </si>
  <si>
    <t>ORÇAMENTO</t>
  </si>
  <si>
    <t>GUILHOTINA</t>
  </si>
  <si>
    <t>PORTA DE VIDRO TEMPERADO</t>
  </si>
  <si>
    <t>PORTAS DE ALUMINIO - COZINHA</t>
  </si>
  <si>
    <t>COMPRIMENTO</t>
  </si>
  <si>
    <t>2.00x0.60</t>
  </si>
  <si>
    <t>GRADES JANELAS</t>
  </si>
  <si>
    <t>COBERTURA</t>
  </si>
  <si>
    <t>BANHEIRO MASC</t>
  </si>
  <si>
    <t>BANHEIRO FEM</t>
  </si>
  <si>
    <t>BANHEIRO PCD</t>
  </si>
  <si>
    <t>BANHEIRO PROF</t>
  </si>
  <si>
    <t>BANCADA PROFESSORES</t>
  </si>
  <si>
    <t>BANCADA COZINHA</t>
  </si>
  <si>
    <t>BANCADA PASSA DOCUMENTO</t>
  </si>
  <si>
    <t>DOCUMENTOS</t>
  </si>
  <si>
    <t>PRATELEIRAS</t>
  </si>
  <si>
    <t>CONCRETO</t>
  </si>
  <si>
    <t>Referência</t>
  </si>
  <si>
    <t>Unid.</t>
  </si>
  <si>
    <t>FECHAMENTO PLATIBANDA</t>
  </si>
  <si>
    <t>DIVISORIAS GRANITO</t>
  </si>
  <si>
    <t>1,18*1,8</t>
  </si>
  <si>
    <t>LATERAIS</t>
  </si>
  <si>
    <t>FRENTES</t>
  </si>
  <si>
    <t>DESC PORTAS</t>
  </si>
  <si>
    <t>0,6*1,8</t>
  </si>
  <si>
    <t>2,55*1,8</t>
  </si>
  <si>
    <t>4.3</t>
  </si>
  <si>
    <t>4.3.1</t>
  </si>
  <si>
    <t>Bancos de concreto</t>
  </si>
  <si>
    <t>TAMPO</t>
  </si>
  <si>
    <t>PILARES X4</t>
  </si>
  <si>
    <t>banco geral</t>
  </si>
  <si>
    <t>mesas</t>
  </si>
  <si>
    <t>TAMPO 4x</t>
  </si>
  <si>
    <t>bancos*16</t>
  </si>
  <si>
    <t>0,60x0.60</t>
  </si>
  <si>
    <t>0,6x0.60</t>
  </si>
  <si>
    <t>2.40X1.25</t>
  </si>
  <si>
    <t>SALA DE AULA</t>
  </si>
  <si>
    <t>JANELA 240</t>
  </si>
  <si>
    <t>Sala de Aula nova</t>
  </si>
  <si>
    <t>lixeira</t>
  </si>
  <si>
    <t>LIXEIRA V</t>
  </si>
  <si>
    <t>LIXEIRA H</t>
  </si>
  <si>
    <t>Lixeira</t>
  </si>
  <si>
    <t>PILARES X10</t>
  </si>
  <si>
    <t>BASE*10</t>
  </si>
  <si>
    <t>0,6+0,4</t>
  </si>
  <si>
    <t>2,4+0,4</t>
  </si>
  <si>
    <t>PATIO</t>
  </si>
  <si>
    <t>LAJE LIXIEIRA</t>
  </si>
  <si>
    <t>INTERNOS</t>
  </si>
  <si>
    <t>.</t>
  </si>
  <si>
    <t>Sala</t>
  </si>
  <si>
    <t>Quarto 1</t>
  </si>
  <si>
    <t>Quarto 2</t>
  </si>
  <si>
    <t xml:space="preserve">Banheiro </t>
  </si>
  <si>
    <t>Varanda</t>
  </si>
  <si>
    <t>Quarto 3 suite</t>
  </si>
  <si>
    <t>sala de jantar</t>
  </si>
  <si>
    <t>cozinha / churras</t>
  </si>
  <si>
    <t>Área lateral gás</t>
  </si>
  <si>
    <t>Banheiro lavabo</t>
  </si>
  <si>
    <t>quarto</t>
  </si>
  <si>
    <t>Recuperação de estrutura metalica, remoção de tinta e ferrugens por meio de jateamento, substituição das peças danificadas, galvanização - (Pilares e suportes)</t>
  </si>
  <si>
    <t>Revisão de ferragens, remoção de tinta e ferrugens por meio de jateamento, substituição de eventuais peças mais danificadas, galvanização - (Pilares e arcos)</t>
  </si>
  <si>
    <t>42780</t>
  </si>
  <si>
    <t>Limpeza de alvenaria p/ pintura - raspagem e lavação</t>
  </si>
  <si>
    <t>Pintura acrílica - 2 demãos - (interna,externa, teto)</t>
  </si>
  <si>
    <t>Pintura zarcao 2 demaos</t>
  </si>
  <si>
    <t>Pintura com tinta alquídica de acabamento (esmalte sintético fosco)alicada a rolo ou pincel sobre superfícies metálicas ex ecutado em obra (02 demãos).</t>
  </si>
  <si>
    <t>MERCADO</t>
  </si>
  <si>
    <t xml:space="preserve">Aluguel de andaime metalico torre de 9 metros </t>
  </si>
  <si>
    <t>Gaiola para proteção de luminarias em grade em ferro galvanizado - Com pintura. 40x40x30</t>
  </si>
  <si>
    <t>REFORMA DA ESTRUTURA METÁLICA DA QUADRA DA EB GASPAR DA COSTA MORAES</t>
  </si>
  <si>
    <t>Quant.</t>
  </si>
  <si>
    <t>Pintura acrilica em piso cimentado, três demâos com demarcações</t>
  </si>
  <si>
    <t>1.1</t>
  </si>
  <si>
    <t>1.1.1</t>
  </si>
  <si>
    <t>1.2</t>
  </si>
  <si>
    <t>1.2.1</t>
  </si>
  <si>
    <t>2 - COBERTURA</t>
  </si>
  <si>
    <t>2.1.1</t>
  </si>
  <si>
    <t>2.1.2</t>
  </si>
  <si>
    <t>3 - ESQUADRIAS</t>
  </si>
  <si>
    <t>4 – PINTURA</t>
  </si>
  <si>
    <t>4.2.2</t>
  </si>
  <si>
    <t>IPPUJ</t>
  </si>
  <si>
    <t>C30.37.05.90.061</t>
  </si>
  <si>
    <t>SINAPI/SC 12/2020 - IPPUJ/SC 12/2015 (REAJ. 24,87%) - DEINFRA/SC 01/2018 (REAJ. 13,10%) – REAJUSTE COM BASE NO IPCA (IBGE)</t>
  </si>
  <si>
    <t>60 (sessenta) dias</t>
  </si>
  <si>
    <t>608,46 m²</t>
  </si>
  <si>
    <t>Av. Osvaldo Reis, 54 - Fazenda, Itajaí - SC, 88306-001</t>
  </si>
  <si>
    <t>TOTAL GERAL.....…....……..................................…….……………………….................……………………….......................................................................……</t>
  </si>
  <si>
    <t>Matrícula: 1484604</t>
  </si>
  <si>
    <t>RESUMO CRONOGRAMA FISICO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</si>
</sst>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&quot; R$&quot;_-;\-* #,##0.00&quot; R$&quot;_-;_-* \-??&quot; R$&quot;_-;_-@_-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[$R$-416]\ #,##0.00;[Red]\-[$R$-416]\ #,##0.00"/>
    <numFmt numFmtId="171" formatCode="d/m/yyyy"/>
    <numFmt numFmtId="172" formatCode="_(* #,##0_);_(* \(#,##0\);_(* \-??_);_(@_)"/>
    <numFmt numFmtId="173" formatCode="#,##0_);\(#,##0\)"/>
    <numFmt numFmtId="174" formatCode="* #,##0.00\ ;* \(#,##0.00\);* \-#\ ;@\ "/>
  </numFmts>
  <fonts count="4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sz val="8"/>
      <color indexed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</font>
    <font>
      <sz val="8"/>
      <name val="Arial"/>
      <family val="2"/>
    </font>
    <font>
      <b/>
      <sz val="15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0"/>
      </patternFill>
    </fill>
    <fill>
      <patternFill patternType="solid">
        <fgColor indexed="29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3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1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51"/>
      </patternFill>
    </fill>
    <fill>
      <patternFill patternType="solid">
        <fgColor indexed="40"/>
        <bgColor indexed="22"/>
      </patternFill>
    </fill>
    <fill>
      <patternFill patternType="solid">
        <fgColor indexed="36"/>
        <bgColor indexed="20"/>
      </patternFill>
    </fill>
    <fill>
      <patternFill patternType="solid">
        <fgColor indexed="48"/>
        <bgColor indexed="40"/>
      </patternFill>
    </fill>
    <fill>
      <patternFill patternType="solid">
        <fgColor indexed="61"/>
        <bgColor indexed="47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indexed="24"/>
        <bgColor indexed="44"/>
      </patternFill>
    </fill>
    <fill>
      <patternFill patternType="solid">
        <fgColor indexed="15"/>
        <bgColor indexed="31"/>
      </patternFill>
    </fill>
    <fill>
      <patternFill patternType="solid">
        <fgColor indexed="41"/>
        <bgColor indexed="31"/>
      </patternFill>
    </fill>
    <fill>
      <patternFill patternType="solid">
        <fgColor indexed="34"/>
        <bgColor indexed="43"/>
      </patternFill>
    </fill>
    <fill>
      <patternFill patternType="solid">
        <fgColor indexed="51"/>
        <bgColor indexed="45"/>
      </patternFill>
    </fill>
    <fill>
      <patternFill patternType="solid">
        <fgColor indexed="11"/>
        <bgColor indexed="50"/>
      </patternFill>
    </fill>
    <fill>
      <patternFill patternType="solid">
        <fgColor indexed="50"/>
        <bgColor indexed="11"/>
      </patternFill>
    </fill>
    <fill>
      <patternFill patternType="solid">
        <fgColor indexed="19"/>
        <bgColor indexed="55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6" fillId="2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9" fillId="3" borderId="1" applyNumberFormat="0" applyAlignment="0" applyProtection="0"/>
    <xf numFmtId="0" fontId="22" fillId="0" borderId="0"/>
    <xf numFmtId="0" fontId="21" fillId="0" borderId="0"/>
    <xf numFmtId="0" fontId="35" fillId="0" borderId="0"/>
    <xf numFmtId="0" fontId="14" fillId="0" borderId="0" applyNumberFormat="0" applyFill="0" applyBorder="0" applyAlignment="0" applyProtection="0"/>
    <xf numFmtId="0" fontId="35" fillId="13" borderId="0" applyBorder="0" applyAlignment="0"/>
    <xf numFmtId="0" fontId="10" fillId="17" borderId="0" applyNumberFormat="0" applyBorder="0" applyAlignment="0" applyProtection="0"/>
    <xf numFmtId="164" fontId="35" fillId="0" borderId="0" applyFill="0" applyBorder="0" applyAlignment="0" applyProtection="0"/>
    <xf numFmtId="164" fontId="35" fillId="0" borderId="0" applyFill="0" applyBorder="0" applyAlignment="0" applyProtection="0"/>
    <xf numFmtId="164" fontId="35" fillId="0" borderId="0" applyFill="0" applyBorder="0" applyAlignment="0" applyProtection="0"/>
    <xf numFmtId="165" fontId="2" fillId="0" borderId="0" applyFill="0" applyBorder="0" applyAlignment="0" applyProtection="0"/>
    <xf numFmtId="164" fontId="35" fillId="0" borderId="0" applyFill="0" applyBorder="0" applyAlignment="0" applyProtection="0"/>
    <xf numFmtId="164" fontId="35" fillId="0" borderId="0" applyFill="0" applyBorder="0" applyAlignment="0" applyProtection="0"/>
    <xf numFmtId="165" fontId="2" fillId="0" borderId="0" applyFill="0" applyBorder="0" applyAlignment="0" applyProtection="0"/>
    <xf numFmtId="166" fontId="35" fillId="0" borderId="0" applyFill="0" applyBorder="0" applyAlignment="0" applyProtection="0"/>
    <xf numFmtId="167" fontId="35" fillId="0" borderId="0" applyFill="0" applyBorder="0" applyAlignment="0" applyProtection="0"/>
    <xf numFmtId="0" fontId="11" fillId="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4" borderId="4" applyNumberFormat="0" applyAlignment="0" applyProtection="0"/>
    <xf numFmtId="0" fontId="35" fillId="4" borderId="4" applyNumberFormat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12" fillId="2" borderId="5" applyNumberFormat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Alignment="0" applyProtection="0"/>
    <xf numFmtId="169" fontId="35" fillId="0" borderId="0" applyFill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0" fontId="35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8" fontId="35" fillId="0" borderId="0" applyFill="0" applyBorder="0" applyAlignment="0" applyProtection="0"/>
    <xf numFmtId="169" fontId="2" fillId="0" borderId="0" applyFill="0" applyBorder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Alignment="0" applyProtection="0"/>
    <xf numFmtId="169" fontId="35" fillId="0" borderId="0" applyFill="0" applyAlignment="0" applyProtection="0"/>
    <xf numFmtId="169" fontId="35" fillId="0" borderId="0" applyFill="0" applyAlignment="0" applyProtection="0"/>
    <xf numFmtId="169" fontId="35" fillId="0" borderId="0" applyFill="0" applyBorder="0" applyAlignment="0" applyProtection="0"/>
    <xf numFmtId="169" fontId="35" fillId="0" borderId="0" applyFill="0" applyAlignment="0" applyProtection="0"/>
    <xf numFmtId="168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35" fillId="0" borderId="0" applyFill="0" applyBorder="0" applyAlignment="0" applyProtection="0"/>
    <xf numFmtId="169" fontId="2" fillId="0" borderId="0" applyFill="0" applyBorder="0" applyAlignment="0" applyProtection="0"/>
    <xf numFmtId="169" fontId="35" fillId="0" borderId="0" applyFill="0" applyBorder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5" fillId="0" borderId="10" applyNumberFormat="0" applyFill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74" fontId="22" fillId="0" borderId="0" applyFill="0" applyBorder="0" applyProtection="0"/>
    <xf numFmtId="174" fontId="22" fillId="0" borderId="0" applyFill="0" applyBorder="0" applyProtection="0"/>
    <xf numFmtId="174" fontId="22" fillId="0" borderId="0" applyFill="0" applyBorder="0" applyProtection="0"/>
    <xf numFmtId="0" fontId="22" fillId="0" borderId="0"/>
  </cellStyleXfs>
  <cellXfs count="364">
    <xf numFmtId="0" fontId="0" fillId="0" borderId="0" xfId="0"/>
    <xf numFmtId="0" fontId="21" fillId="0" borderId="0" xfId="0" applyFont="1"/>
    <xf numFmtId="0" fontId="24" fillId="0" borderId="0" xfId="0" applyFont="1"/>
    <xf numFmtId="0" fontId="24" fillId="0" borderId="11" xfId="43" applyFont="1" applyBorder="1" applyAlignment="1"/>
    <xf numFmtId="0" fontId="24" fillId="0" borderId="0" xfId="43" applyFont="1" applyBorder="1" applyAlignment="1"/>
    <xf numFmtId="0" fontId="23" fillId="0" borderId="12" xfId="43" applyFont="1" applyBorder="1" applyAlignment="1">
      <alignment horizontal="center" vertical="center"/>
    </xf>
    <xf numFmtId="0" fontId="24" fillId="0" borderId="12" xfId="43" applyFont="1" applyBorder="1" applyAlignment="1">
      <alignment horizontal="center" vertical="center"/>
    </xf>
    <xf numFmtId="0" fontId="24" fillId="0" borderId="12" xfId="43" applyFont="1" applyBorder="1" applyAlignment="1">
      <alignment horizontal="left" vertical="center" wrapText="1"/>
    </xf>
    <xf numFmtId="170" fontId="24" fillId="0" borderId="12" xfId="43" applyNumberFormat="1" applyFont="1" applyBorder="1" applyAlignment="1">
      <alignment horizontal="center" vertical="center" wrapText="1"/>
    </xf>
    <xf numFmtId="170" fontId="24" fillId="0" borderId="12" xfId="43" applyNumberFormat="1" applyFont="1" applyBorder="1" applyAlignment="1">
      <alignment horizontal="center" vertical="center"/>
    </xf>
    <xf numFmtId="165" fontId="23" fillId="0" borderId="12" xfId="43" applyNumberFormat="1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1" fillId="0" borderId="0" xfId="43" applyFont="1" applyAlignment="1">
      <alignment vertical="center" wrapText="1"/>
    </xf>
    <xf numFmtId="0" fontId="29" fillId="0" borderId="0" xfId="43" applyFont="1" applyAlignment="1">
      <alignment horizontal="center" vertical="center" wrapText="1"/>
    </xf>
    <xf numFmtId="0" fontId="21" fillId="0" borderId="0" xfId="43" applyFont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/>
    <xf numFmtId="168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18" borderId="14" xfId="43" applyFont="1" applyFill="1" applyBorder="1" applyAlignment="1">
      <alignment horizontal="center" vertical="center"/>
    </xf>
    <xf numFmtId="0" fontId="25" fillId="18" borderId="15" xfId="43" applyFont="1" applyFill="1" applyBorder="1" applyAlignment="1">
      <alignment horizontal="center" vertical="center"/>
    </xf>
    <xf numFmtId="169" fontId="25" fillId="19" borderId="16" xfId="165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7" xfId="43" applyFont="1" applyBorder="1" applyAlignment="1">
      <alignment horizontal="center" vertical="center" wrapText="1"/>
    </xf>
    <xf numFmtId="169" fontId="25" fillId="20" borderId="12" xfId="165" applyFont="1" applyFill="1" applyBorder="1" applyAlignment="1" applyProtection="1">
      <alignment horizontal="center" vertical="center" wrapText="1"/>
    </xf>
    <xf numFmtId="0" fontId="25" fillId="20" borderId="12" xfId="43" applyFont="1" applyFill="1" applyBorder="1" applyAlignment="1">
      <alignment horizontal="center" vertical="center" wrapText="1"/>
    </xf>
    <xf numFmtId="0" fontId="25" fillId="21" borderId="12" xfId="43" applyFont="1" applyFill="1" applyBorder="1" applyAlignment="1">
      <alignment horizontal="center" vertical="center" wrapText="1"/>
    </xf>
    <xf numFmtId="169" fontId="25" fillId="22" borderId="12" xfId="165" applyFont="1" applyFill="1" applyBorder="1" applyAlignment="1" applyProtection="1">
      <alignment horizontal="center" vertical="center" wrapText="1"/>
    </xf>
    <xf numFmtId="0" fontId="25" fillId="4" borderId="12" xfId="43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25" fillId="0" borderId="17" xfId="43" applyFont="1" applyBorder="1" applyAlignment="1">
      <alignment vertical="center"/>
    </xf>
    <xf numFmtId="169" fontId="25" fillId="20" borderId="12" xfId="165" applyFont="1" applyFill="1" applyBorder="1" applyAlignment="1" applyProtection="1">
      <alignment vertical="center"/>
    </xf>
    <xf numFmtId="0" fontId="25" fillId="20" borderId="12" xfId="43" applyFont="1" applyFill="1" applyBorder="1" applyAlignment="1">
      <alignment vertical="center"/>
    </xf>
    <xf numFmtId="169" fontId="25" fillId="21" borderId="12" xfId="165" applyFont="1" applyFill="1" applyBorder="1" applyAlignment="1" applyProtection="1">
      <alignment vertical="center"/>
    </xf>
    <xf numFmtId="169" fontId="25" fillId="22" borderId="12" xfId="165" applyFont="1" applyFill="1" applyBorder="1" applyAlignment="1" applyProtection="1">
      <alignment vertical="center"/>
    </xf>
    <xf numFmtId="169" fontId="25" fillId="4" borderId="12" xfId="165" applyFont="1" applyFill="1" applyBorder="1" applyAlignment="1" applyProtection="1">
      <alignment vertical="center"/>
    </xf>
    <xf numFmtId="0" fontId="25" fillId="4" borderId="12" xfId="0" applyFont="1" applyFill="1" applyBorder="1" applyAlignment="1">
      <alignment vertical="center"/>
    </xf>
    <xf numFmtId="0" fontId="25" fillId="11" borderId="12" xfId="0" applyFont="1" applyFill="1" applyBorder="1" applyAlignment="1">
      <alignment vertical="center"/>
    </xf>
    <xf numFmtId="169" fontId="25" fillId="11" borderId="12" xfId="0" applyNumberFormat="1" applyFont="1" applyFill="1" applyBorder="1" applyAlignment="1">
      <alignment vertical="center"/>
    </xf>
    <xf numFmtId="4" fontId="25" fillId="23" borderId="18" xfId="165" applyNumberFormat="1" applyFont="1" applyFill="1" applyBorder="1" applyAlignment="1" applyProtection="1">
      <alignment vertical="center"/>
    </xf>
    <xf numFmtId="2" fontId="25" fillId="0" borderId="0" xfId="0" applyNumberFormat="1" applyFont="1" applyAlignment="1">
      <alignment vertical="center"/>
    </xf>
    <xf numFmtId="2" fontId="25" fillId="0" borderId="0" xfId="0" applyNumberFormat="1" applyFont="1"/>
    <xf numFmtId="0" fontId="31" fillId="0" borderId="0" xfId="0" applyFont="1" applyBorder="1"/>
    <xf numFmtId="0" fontId="25" fillId="23" borderId="0" xfId="0" applyFont="1" applyFill="1" applyAlignment="1">
      <alignment vertical="center"/>
    </xf>
    <xf numFmtId="0" fontId="25" fillId="18" borderId="14" xfId="43" applyFont="1" applyFill="1" applyBorder="1"/>
    <xf numFmtId="0" fontId="25" fillId="18" borderId="15" xfId="43" applyFont="1" applyFill="1" applyBorder="1"/>
    <xf numFmtId="169" fontId="25" fillId="18" borderId="16" xfId="165" applyFont="1" applyFill="1" applyBorder="1" applyAlignment="1" applyProtection="1"/>
    <xf numFmtId="0" fontId="25" fillId="0" borderId="17" xfId="43" applyFont="1" applyBorder="1"/>
    <xf numFmtId="0" fontId="25" fillId="0" borderId="0" xfId="43" applyFont="1" applyBorder="1"/>
    <xf numFmtId="169" fontId="25" fillId="0" borderId="18" xfId="165" applyFont="1" applyFill="1" applyBorder="1" applyAlignment="1" applyProtection="1"/>
    <xf numFmtId="169" fontId="25" fillId="23" borderId="18" xfId="165" applyFont="1" applyFill="1" applyBorder="1" applyAlignment="1" applyProtection="1"/>
    <xf numFmtId="0" fontId="25" fillId="0" borderId="19" xfId="43" applyFont="1" applyBorder="1"/>
    <xf numFmtId="0" fontId="25" fillId="0" borderId="13" xfId="43" applyFont="1" applyBorder="1"/>
    <xf numFmtId="169" fontId="25" fillId="0" borderId="20" xfId="165" applyFont="1" applyFill="1" applyBorder="1" applyAlignment="1" applyProtection="1"/>
    <xf numFmtId="169" fontId="25" fillId="0" borderId="0" xfId="43" applyNumberFormat="1" applyFont="1" applyBorder="1"/>
    <xf numFmtId="0" fontId="25" fillId="24" borderId="13" xfId="43" applyFont="1" applyFill="1" applyBorder="1" applyAlignment="1">
      <alignment horizontal="center" vertical="center"/>
    </xf>
    <xf numFmtId="0" fontId="25" fillId="0" borderId="14" xfId="43" applyFont="1" applyBorder="1"/>
    <xf numFmtId="0" fontId="25" fillId="0" borderId="15" xfId="43" applyFont="1" applyBorder="1"/>
    <xf numFmtId="0" fontId="25" fillId="0" borderId="16" xfId="43" applyFont="1" applyBorder="1"/>
    <xf numFmtId="0" fontId="25" fillId="0" borderId="18" xfId="43" applyFont="1" applyBorder="1"/>
    <xf numFmtId="0" fontId="32" fillId="0" borderId="17" xfId="43" applyFont="1" applyBorder="1"/>
    <xf numFmtId="172" fontId="25" fillId="0" borderId="0" xfId="43" applyNumberFormat="1" applyFont="1" applyBorder="1"/>
    <xf numFmtId="0" fontId="32" fillId="0" borderId="0" xfId="43" applyFont="1" applyBorder="1"/>
    <xf numFmtId="0" fontId="32" fillId="0" borderId="18" xfId="43" applyFont="1" applyBorder="1"/>
    <xf numFmtId="0" fontId="25" fillId="23" borderId="18" xfId="43" applyFont="1" applyFill="1" applyBorder="1"/>
    <xf numFmtId="0" fontId="25" fillId="0" borderId="20" xfId="43" applyFont="1" applyBorder="1"/>
    <xf numFmtId="0" fontId="25" fillId="0" borderId="14" xfId="0" applyFont="1" applyBorder="1" applyAlignment="1">
      <alignment vertical="center"/>
    </xf>
    <xf numFmtId="0" fontId="25" fillId="25" borderId="15" xfId="43" applyFont="1" applyFill="1" applyBorder="1"/>
    <xf numFmtId="0" fontId="25" fillId="0" borderId="17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25" borderId="0" xfId="43" applyFont="1" applyFill="1" applyBorder="1"/>
    <xf numFmtId="0" fontId="25" fillId="25" borderId="17" xfId="43" applyFont="1" applyFill="1" applyBorder="1"/>
    <xf numFmtId="0" fontId="25" fillId="25" borderId="18" xfId="43" applyFont="1" applyFill="1" applyBorder="1"/>
    <xf numFmtId="169" fontId="25" fillId="25" borderId="0" xfId="43" applyNumberFormat="1" applyFont="1" applyFill="1" applyBorder="1"/>
    <xf numFmtId="0" fontId="25" fillId="0" borderId="19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23" borderId="20" xfId="43" applyFont="1" applyFill="1" applyBorder="1"/>
    <xf numFmtId="0" fontId="25" fillId="26" borderId="17" xfId="43" applyFont="1" applyFill="1" applyBorder="1"/>
    <xf numFmtId="0" fontId="25" fillId="26" borderId="0" xfId="43" applyFont="1" applyFill="1" applyBorder="1"/>
    <xf numFmtId="0" fontId="25" fillId="26" borderId="18" xfId="43" applyFont="1" applyFill="1" applyBorder="1"/>
    <xf numFmtId="0" fontId="25" fillId="0" borderId="0" xfId="43" applyFont="1"/>
    <xf numFmtId="0" fontId="21" fillId="0" borderId="14" xfId="43" applyFont="1" applyBorder="1"/>
    <xf numFmtId="0" fontId="22" fillId="0" borderId="15" xfId="43" applyFont="1" applyBorder="1"/>
    <xf numFmtId="0" fontId="22" fillId="0" borderId="16" xfId="43" applyBorder="1"/>
    <xf numFmtId="169" fontId="25" fillId="23" borderId="18" xfId="43" applyNumberFormat="1" applyFont="1" applyFill="1" applyBorder="1"/>
    <xf numFmtId="0" fontId="22" fillId="0" borderId="0" xfId="43" applyBorder="1"/>
    <xf numFmtId="0" fontId="22" fillId="0" borderId="18" xfId="43" applyBorder="1"/>
    <xf numFmtId="169" fontId="22" fillId="0" borderId="17" xfId="43" applyNumberFormat="1" applyBorder="1"/>
    <xf numFmtId="0" fontId="21" fillId="0" borderId="18" xfId="43" applyFont="1" applyBorder="1"/>
    <xf numFmtId="0" fontId="21" fillId="0" borderId="17" xfId="43" applyFont="1" applyBorder="1"/>
    <xf numFmtId="0" fontId="21" fillId="0" borderId="0" xfId="43" applyFont="1" applyBorder="1"/>
    <xf numFmtId="0" fontId="22" fillId="0" borderId="17" xfId="43" applyBorder="1"/>
    <xf numFmtId="0" fontId="22" fillId="23" borderId="18" xfId="43" applyFill="1" applyBorder="1"/>
    <xf numFmtId="0" fontId="32" fillId="0" borderId="14" xfId="43" applyFont="1" applyBorder="1"/>
    <xf numFmtId="0" fontId="32" fillId="0" borderId="15" xfId="43" applyFont="1" applyBorder="1"/>
    <xf numFmtId="169" fontId="32" fillId="0" borderId="16" xfId="165" applyFont="1" applyFill="1" applyBorder="1" applyAlignment="1" applyProtection="1"/>
    <xf numFmtId="169" fontId="32" fillId="0" borderId="18" xfId="165" applyFont="1" applyFill="1" applyBorder="1" applyAlignment="1" applyProtection="1"/>
    <xf numFmtId="0" fontId="32" fillId="0" borderId="19" xfId="43" applyFont="1" applyBorder="1"/>
    <xf numFmtId="0" fontId="32" fillId="0" borderId="13" xfId="43" applyFont="1" applyBorder="1"/>
    <xf numFmtId="169" fontId="32" fillId="23" borderId="20" xfId="165" applyFont="1" applyFill="1" applyBorder="1" applyAlignment="1" applyProtection="1"/>
    <xf numFmtId="0" fontId="32" fillId="0" borderId="16" xfId="43" applyFont="1" applyBorder="1"/>
    <xf numFmtId="0" fontId="32" fillId="23" borderId="18" xfId="43" applyFont="1" applyFill="1" applyBorder="1"/>
    <xf numFmtId="0" fontId="32" fillId="0" borderId="20" xfId="43" applyFont="1" applyBorder="1"/>
    <xf numFmtId="9" fontId="25" fillId="0" borderId="0" xfId="43" applyNumberFormat="1" applyFont="1"/>
    <xf numFmtId="0" fontId="25" fillId="0" borderId="0" xfId="43" applyFont="1" applyBorder="1" applyAlignment="1">
      <alignment horizontal="center"/>
    </xf>
    <xf numFmtId="0" fontId="28" fillId="0" borderId="0" xfId="43" applyFont="1" applyBorder="1" applyAlignment="1">
      <alignment horizontal="center"/>
    </xf>
    <xf numFmtId="0" fontId="28" fillId="0" borderId="0" xfId="43" applyFont="1" applyBorder="1"/>
    <xf numFmtId="2" fontId="28" fillId="0" borderId="0" xfId="43" applyNumberFormat="1" applyFont="1" applyBorder="1" applyAlignment="1">
      <alignment horizontal="center"/>
    </xf>
    <xf numFmtId="169" fontId="28" fillId="0" borderId="0" xfId="43" applyNumberFormat="1" applyFont="1" applyBorder="1" applyAlignment="1" applyProtection="1"/>
    <xf numFmtId="0" fontId="28" fillId="0" borderId="0" xfId="43" applyFont="1"/>
    <xf numFmtId="0" fontId="29" fillId="0" borderId="22" xfId="43" applyFont="1" applyBorder="1" applyAlignment="1">
      <alignment horizontal="left" vertical="center"/>
    </xf>
    <xf numFmtId="166" fontId="29" fillId="0" borderId="21" xfId="43" applyNumberFormat="1" applyFont="1" applyBorder="1" applyAlignment="1">
      <alignment horizontal="center" vertical="center"/>
    </xf>
    <xf numFmtId="10" fontId="29" fillId="0" borderId="21" xfId="43" applyNumberFormat="1" applyFont="1" applyBorder="1" applyAlignment="1">
      <alignment horizontal="center" vertical="center"/>
    </xf>
    <xf numFmtId="169" fontId="28" fillId="0" borderId="23" xfId="43" applyNumberFormat="1" applyFont="1" applyBorder="1" applyAlignment="1" applyProtection="1">
      <alignment vertical="center"/>
    </xf>
    <xf numFmtId="9" fontId="28" fillId="0" borderId="24" xfId="43" applyNumberFormat="1" applyFont="1" applyBorder="1" applyAlignment="1" applyProtection="1">
      <alignment horizontal="center" vertical="center"/>
    </xf>
    <xf numFmtId="165" fontId="28" fillId="0" borderId="21" xfId="43" applyNumberFormat="1" applyFont="1" applyBorder="1" applyAlignment="1" applyProtection="1">
      <alignment vertical="center"/>
    </xf>
    <xf numFmtId="9" fontId="29" fillId="6" borderId="24" xfId="43" applyNumberFormat="1" applyFont="1" applyFill="1" applyBorder="1" applyAlignment="1">
      <alignment horizontal="center" vertical="center"/>
    </xf>
    <xf numFmtId="165" fontId="28" fillId="0" borderId="24" xfId="43" applyNumberFormat="1" applyFont="1" applyBorder="1" applyAlignment="1" applyProtection="1">
      <alignment vertical="center"/>
    </xf>
    <xf numFmtId="10" fontId="28" fillId="6" borderId="21" xfId="43" applyNumberFormat="1" applyFont="1" applyFill="1" applyBorder="1" applyAlignment="1" applyProtection="1"/>
    <xf numFmtId="10" fontId="28" fillId="6" borderId="21" xfId="43" applyNumberFormat="1" applyFont="1" applyFill="1" applyBorder="1" applyAlignment="1" applyProtection="1">
      <alignment vertical="center"/>
    </xf>
    <xf numFmtId="0" fontId="22" fillId="0" borderId="0" xfId="43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12" xfId="45" applyFont="1" applyBorder="1" applyAlignment="1">
      <alignment horizontal="center" vertical="center" shrinkToFit="1"/>
    </xf>
    <xf numFmtId="0" fontId="31" fillId="0" borderId="12" xfId="43" applyFont="1" applyBorder="1" applyAlignment="1">
      <alignment horizontal="center" vertical="center" shrinkToFit="1"/>
    </xf>
    <xf numFmtId="0" fontId="31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shrinkToFit="1"/>
    </xf>
    <xf numFmtId="0" fontId="31" fillId="0" borderId="12" xfId="43" applyFont="1" applyBorder="1" applyAlignment="1">
      <alignment horizontal="left" vertical="center" wrapText="1"/>
    </xf>
    <xf numFmtId="49" fontId="31" fillId="0" borderId="12" xfId="43" applyNumberFormat="1" applyFont="1" applyBorder="1" applyAlignment="1">
      <alignment horizontal="center" vertical="center" shrinkToFit="1"/>
    </xf>
    <xf numFmtId="0" fontId="31" fillId="0" borderId="12" xfId="43" applyFont="1" applyBorder="1" applyAlignment="1">
      <alignment horizontal="left" vertical="center"/>
    </xf>
    <xf numFmtId="0" fontId="31" fillId="0" borderId="0" xfId="43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12" xfId="43" applyFont="1" applyBorder="1" applyAlignment="1">
      <alignment vertical="center" wrapText="1"/>
    </xf>
    <xf numFmtId="0" fontId="31" fillId="0" borderId="12" xfId="44" applyFont="1" applyBorder="1" applyAlignment="1">
      <alignment horizontal="center" vertical="center"/>
    </xf>
    <xf numFmtId="0" fontId="31" fillId="0" borderId="12" xfId="44" applyFont="1" applyBorder="1" applyAlignment="1">
      <alignment horizontal="center" vertical="center" shrinkToFit="1"/>
    </xf>
    <xf numFmtId="0" fontId="25" fillId="27" borderId="0" xfId="0" applyFont="1" applyFill="1" applyBorder="1" applyAlignment="1">
      <alignment horizontal="center" vertical="center"/>
    </xf>
    <xf numFmtId="0" fontId="31" fillId="0" borderId="0" xfId="43" applyFont="1" applyAlignment="1">
      <alignment vertical="center" wrapText="1"/>
    </xf>
    <xf numFmtId="169" fontId="25" fillId="20" borderId="0" xfId="165" applyFont="1" applyFill="1" applyBorder="1" applyAlignment="1" applyProtection="1">
      <alignment vertical="center"/>
    </xf>
    <xf numFmtId="0" fontId="25" fillId="20" borderId="0" xfId="43" applyFont="1" applyFill="1" applyBorder="1" applyAlignment="1">
      <alignment vertical="center"/>
    </xf>
    <xf numFmtId="169" fontId="25" fillId="21" borderId="0" xfId="165" applyFont="1" applyFill="1" applyBorder="1" applyAlignment="1" applyProtection="1">
      <alignment vertical="center"/>
    </xf>
    <xf numFmtId="169" fontId="25" fillId="22" borderId="0" xfId="165" applyFont="1" applyFill="1" applyBorder="1" applyAlignment="1" applyProtection="1">
      <alignment vertical="center"/>
    </xf>
    <xf numFmtId="169" fontId="25" fillId="4" borderId="0" xfId="165" applyFont="1" applyFill="1" applyBorder="1" applyAlignment="1" applyProtection="1">
      <alignment vertical="center"/>
    </xf>
    <xf numFmtId="0" fontId="25" fillId="4" borderId="0" xfId="0" applyFont="1" applyFill="1" applyBorder="1" applyAlignment="1">
      <alignment vertical="center"/>
    </xf>
    <xf numFmtId="0" fontId="25" fillId="11" borderId="0" xfId="0" applyFont="1" applyFill="1" applyBorder="1" applyAlignment="1">
      <alignment vertical="center"/>
    </xf>
    <xf numFmtId="169" fontId="25" fillId="11" borderId="0" xfId="0" applyNumberFormat="1" applyFont="1" applyFill="1" applyBorder="1" applyAlignment="1">
      <alignment vertical="center"/>
    </xf>
    <xf numFmtId="169" fontId="25" fillId="4" borderId="12" xfId="0" applyNumberFormat="1" applyFont="1" applyFill="1" applyBorder="1" applyAlignment="1">
      <alignment vertical="center"/>
    </xf>
    <xf numFmtId="2" fontId="31" fillId="0" borderId="12" xfId="43" applyNumberFormat="1" applyFont="1" applyBorder="1" applyAlignment="1">
      <alignment horizontal="right" vertical="center"/>
    </xf>
    <xf numFmtId="0" fontId="36" fillId="0" borderId="0" xfId="0" applyFont="1" applyAlignment="1">
      <alignment vertical="center" wrapText="1"/>
    </xf>
    <xf numFmtId="10" fontId="31" fillId="0" borderId="12" xfId="44" applyNumberFormat="1" applyFont="1" applyBorder="1" applyAlignment="1">
      <alignment vertical="center"/>
    </xf>
    <xf numFmtId="0" fontId="31" fillId="0" borderId="0" xfId="0" applyFont="1"/>
    <xf numFmtId="0" fontId="31" fillId="0" borderId="12" xfId="43" applyFont="1" applyBorder="1" applyAlignment="1">
      <alignment horizontal="justify" vertical="center" wrapText="1"/>
    </xf>
    <xf numFmtId="0" fontId="31" fillId="0" borderId="0" xfId="43" applyFont="1" applyBorder="1"/>
    <xf numFmtId="0" fontId="31" fillId="0" borderId="17" xfId="43" applyFont="1" applyBorder="1"/>
    <xf numFmtId="0" fontId="25" fillId="0" borderId="25" xfId="43" applyFont="1" applyBorder="1"/>
    <xf numFmtId="0" fontId="25" fillId="0" borderId="26" xfId="43" applyFont="1" applyBorder="1"/>
    <xf numFmtId="169" fontId="25" fillId="0" borderId="27" xfId="165" applyFont="1" applyFill="1" applyBorder="1" applyAlignment="1" applyProtection="1"/>
    <xf numFmtId="0" fontId="25" fillId="0" borderId="36" xfId="43" applyFont="1" applyBorder="1"/>
    <xf numFmtId="169" fontId="25" fillId="0" borderId="37" xfId="165" applyFont="1" applyFill="1" applyBorder="1" applyAlignment="1" applyProtection="1"/>
    <xf numFmtId="169" fontId="25" fillId="23" borderId="37" xfId="165" applyFont="1" applyFill="1" applyBorder="1" applyAlignment="1" applyProtection="1"/>
    <xf numFmtId="2" fontId="31" fillId="0" borderId="12" xfId="165" applyNumberFormat="1" applyFont="1" applyFill="1" applyBorder="1" applyAlignment="1" applyProtection="1">
      <alignment horizontal="right" vertical="center"/>
    </xf>
    <xf numFmtId="0" fontId="25" fillId="0" borderId="0" xfId="0" applyFont="1" applyAlignment="1">
      <alignment horizontal="center" vertical="center" shrinkToFit="1"/>
    </xf>
    <xf numFmtId="169" fontId="25" fillId="0" borderId="0" xfId="0" applyNumberFormat="1" applyFont="1" applyAlignment="1">
      <alignment vertical="center"/>
    </xf>
    <xf numFmtId="43" fontId="31" fillId="0" borderId="12" xfId="43" applyNumberFormat="1" applyFont="1" applyBorder="1" applyAlignment="1">
      <alignment horizontal="left" vertical="center" wrapText="1"/>
    </xf>
    <xf numFmtId="43" fontId="31" fillId="0" borderId="12" xfId="165" applyNumberFormat="1" applyFont="1" applyFill="1" applyBorder="1" applyAlignment="1" applyProtection="1">
      <alignment horizontal="left" vertical="center" wrapText="1"/>
    </xf>
    <xf numFmtId="43" fontId="31" fillId="0" borderId="12" xfId="43" applyNumberFormat="1" applyFont="1" applyBorder="1" applyAlignment="1">
      <alignment horizontal="left" vertical="center"/>
    </xf>
    <xf numFmtId="43" fontId="31" fillId="0" borderId="12" xfId="165" applyNumberFormat="1" applyFont="1" applyFill="1" applyBorder="1" applyAlignment="1" applyProtection="1">
      <alignment horizontal="left" vertical="center"/>
    </xf>
    <xf numFmtId="43" fontId="25" fillId="0" borderId="0" xfId="165" applyNumberFormat="1" applyFont="1" applyFill="1" applyBorder="1" applyAlignment="1" applyProtection="1">
      <alignment horizontal="left" vertical="center" wrapText="1"/>
    </xf>
    <xf numFmtId="2" fontId="31" fillId="0" borderId="12" xfId="165" applyNumberFormat="1" applyFont="1" applyFill="1" applyBorder="1" applyAlignment="1" applyProtection="1">
      <alignment horizontal="right" vertical="center" wrapText="1"/>
    </xf>
    <xf numFmtId="2" fontId="31" fillId="0" borderId="12" xfId="165" applyNumberFormat="1" applyFont="1" applyBorder="1" applyAlignment="1" applyProtection="1">
      <alignment horizontal="right" vertical="center" wrapText="1"/>
    </xf>
    <xf numFmtId="2" fontId="26" fillId="0" borderId="0" xfId="165" applyNumberFormat="1" applyFont="1" applyFill="1" applyBorder="1" applyAlignment="1" applyProtection="1">
      <alignment horizontal="right" vertical="center" wrapText="1"/>
    </xf>
    <xf numFmtId="43" fontId="25" fillId="0" borderId="0" xfId="165" applyNumberFormat="1" applyFont="1" applyFill="1" applyBorder="1" applyAlignment="1" applyProtection="1">
      <alignment horizontal="right" vertical="center" wrapText="1"/>
    </xf>
    <xf numFmtId="43" fontId="0" fillId="0" borderId="0" xfId="0" applyNumberFormat="1" applyAlignment="1">
      <alignment horizontal="right"/>
    </xf>
    <xf numFmtId="0" fontId="25" fillId="0" borderId="0" xfId="43" applyFont="1" applyAlignment="1">
      <alignment vertical="center" wrapText="1"/>
    </xf>
    <xf numFmtId="0" fontId="25" fillId="23" borderId="0" xfId="43" applyFont="1" applyFill="1" applyBorder="1"/>
    <xf numFmtId="0" fontId="25" fillId="0" borderId="18" xfId="43" applyFont="1" applyFill="1" applyBorder="1"/>
    <xf numFmtId="0" fontId="25" fillId="0" borderId="0" xfId="43" applyFont="1" applyFill="1" applyBorder="1"/>
    <xf numFmtId="0" fontId="31" fillId="0" borderId="17" xfId="0" applyFont="1" applyBorder="1" applyAlignment="1">
      <alignment vertical="center"/>
    </xf>
    <xf numFmtId="0" fontId="31" fillId="0" borderId="0" xfId="43" applyFont="1"/>
    <xf numFmtId="0" fontId="31" fillId="0" borderId="18" xfId="43" applyFont="1" applyBorder="1"/>
    <xf numFmtId="0" fontId="31" fillId="0" borderId="19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31" fillId="23" borderId="20" xfId="43" applyFont="1" applyFill="1" applyBorder="1"/>
    <xf numFmtId="0" fontId="31" fillId="0" borderId="0" xfId="43" applyFont="1" applyFill="1"/>
    <xf numFmtId="43" fontId="31" fillId="0" borderId="48" xfId="43" applyNumberFormat="1" applyFont="1" applyBorder="1" applyAlignment="1">
      <alignment horizontal="right" vertical="center" wrapText="1"/>
    </xf>
    <xf numFmtId="0" fontId="36" fillId="32" borderId="47" xfId="43" applyFont="1" applyFill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0" fontId="36" fillId="32" borderId="47" xfId="0" applyFont="1" applyFill="1" applyBorder="1" applyAlignment="1">
      <alignment horizontal="center" vertical="center" wrapText="1"/>
    </xf>
    <xf numFmtId="0" fontId="36" fillId="0" borderId="42" xfId="43" applyFont="1" applyBorder="1" applyAlignment="1">
      <alignment horizontal="center" vertical="center" wrapText="1"/>
    </xf>
    <xf numFmtId="0" fontId="36" fillId="0" borderId="44" xfId="43" applyFont="1" applyBorder="1" applyAlignment="1">
      <alignment horizontal="center" vertical="center" wrapText="1"/>
    </xf>
    <xf numFmtId="43" fontId="31" fillId="0" borderId="43" xfId="165" applyNumberFormat="1" applyFont="1" applyFill="1" applyBorder="1" applyAlignment="1" applyProtection="1">
      <alignment horizontal="center" vertical="center"/>
    </xf>
    <xf numFmtId="10" fontId="31" fillId="0" borderId="43" xfId="165" applyNumberFormat="1" applyFont="1" applyFill="1" applyBorder="1" applyAlignment="1" applyProtection="1">
      <alignment horizontal="center" vertical="center" wrapText="1"/>
    </xf>
    <xf numFmtId="0" fontId="38" fillId="0" borderId="47" xfId="43" applyFont="1" applyBorder="1" applyAlignment="1">
      <alignment horizontal="center" vertical="center" wrapText="1"/>
    </xf>
    <xf numFmtId="0" fontId="38" fillId="0" borderId="12" xfId="43" applyFont="1" applyBorder="1" applyAlignment="1">
      <alignment horizontal="center" vertical="center" wrapText="1"/>
    </xf>
    <xf numFmtId="2" fontId="38" fillId="0" borderId="12" xfId="165" applyNumberFormat="1" applyFont="1" applyFill="1" applyBorder="1" applyAlignment="1" applyProtection="1">
      <alignment horizontal="center" vertical="center" wrapText="1"/>
    </xf>
    <xf numFmtId="43" fontId="38" fillId="0" borderId="12" xfId="43" applyNumberFormat="1" applyFont="1" applyBorder="1" applyAlignment="1">
      <alignment horizontal="center" vertical="center" wrapText="1"/>
    </xf>
    <xf numFmtId="43" fontId="38" fillId="0" borderId="48" xfId="43" applyNumberFormat="1" applyFont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shrinkToFit="1"/>
    </xf>
    <xf numFmtId="43" fontId="36" fillId="0" borderId="12" xfId="165" applyNumberFormat="1" applyFont="1" applyFill="1" applyBorder="1" applyAlignment="1" applyProtection="1">
      <alignment horizontal="left" vertical="center" wrapText="1"/>
    </xf>
    <xf numFmtId="43" fontId="36" fillId="0" borderId="48" xfId="165" applyNumberFormat="1" applyFont="1" applyFill="1" applyBorder="1" applyAlignment="1" applyProtection="1">
      <alignment horizontal="right" vertical="center" wrapText="1"/>
    </xf>
    <xf numFmtId="43" fontId="31" fillId="0" borderId="12" xfId="43" applyNumberFormat="1" applyFont="1" applyBorder="1" applyAlignment="1" applyProtection="1">
      <alignment horizontal="left" vertical="center" wrapText="1"/>
    </xf>
    <xf numFmtId="0" fontId="31" fillId="0" borderId="47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/>
    </xf>
    <xf numFmtId="43" fontId="36" fillId="0" borderId="48" xfId="165" applyNumberFormat="1" applyFont="1" applyFill="1" applyBorder="1" applyAlignment="1" applyProtection="1">
      <alignment horizontal="center" vertical="center" wrapText="1"/>
    </xf>
    <xf numFmtId="0" fontId="36" fillId="33" borderId="51" xfId="43" applyFont="1" applyFill="1" applyBorder="1" applyAlignment="1">
      <alignment horizontal="center" vertical="center" wrapText="1"/>
    </xf>
    <xf numFmtId="0" fontId="36" fillId="33" borderId="35" xfId="43" applyFont="1" applyFill="1" applyBorder="1" applyAlignment="1">
      <alignment horizontal="center" vertical="center" wrapText="1"/>
    </xf>
    <xf numFmtId="0" fontId="36" fillId="33" borderId="35" xfId="43" applyFont="1" applyFill="1" applyBorder="1" applyAlignment="1">
      <alignment horizontal="center" vertical="center" shrinkToFit="1"/>
    </xf>
    <xf numFmtId="0" fontId="31" fillId="2" borderId="12" xfId="0" applyFont="1" applyFill="1" applyBorder="1" applyAlignment="1" applyProtection="1">
      <alignment horizontal="left" vertical="center" wrapText="1"/>
    </xf>
    <xf numFmtId="2" fontId="31" fillId="2" borderId="12" xfId="165" applyNumberFormat="1" applyFont="1" applyFill="1" applyBorder="1" applyAlignment="1" applyProtection="1">
      <alignment horizontal="right" vertical="center" wrapText="1"/>
    </xf>
    <xf numFmtId="43" fontId="36" fillId="0" borderId="55" xfId="165" applyNumberFormat="1" applyFont="1" applyFill="1" applyBorder="1" applyAlignment="1" applyProtection="1">
      <alignment horizontal="left" vertical="center" wrapText="1"/>
    </xf>
    <xf numFmtId="10" fontId="36" fillId="0" borderId="35" xfId="81" applyNumberFormat="1" applyFont="1" applyFill="1" applyBorder="1" applyAlignment="1" applyProtection="1">
      <alignment vertical="center"/>
    </xf>
    <xf numFmtId="9" fontId="35" fillId="0" borderId="56" xfId="81" applyNumberFormat="1" applyFill="1" applyBorder="1" applyAlignment="1" applyProtection="1">
      <alignment horizontal="right" vertical="center" wrapText="1"/>
    </xf>
    <xf numFmtId="0" fontId="25" fillId="27" borderId="0" xfId="0" applyFont="1" applyFill="1" applyBorder="1" applyAlignment="1">
      <alignment vertical="center"/>
    </xf>
    <xf numFmtId="0" fontId="31" fillId="0" borderId="12" xfId="43" applyFont="1" applyBorder="1" applyAlignment="1">
      <alignment horizontal="center" vertical="center" wrapText="1"/>
    </xf>
    <xf numFmtId="0" fontId="31" fillId="0" borderId="47" xfId="43" applyFont="1" applyBorder="1" applyAlignment="1">
      <alignment horizontal="center" vertical="center" wrapText="1"/>
    </xf>
    <xf numFmtId="43" fontId="25" fillId="0" borderId="0" xfId="0" applyNumberFormat="1" applyFont="1" applyAlignment="1">
      <alignment vertical="center" wrapText="1"/>
    </xf>
    <xf numFmtId="0" fontId="31" fillId="0" borderId="12" xfId="43" applyFont="1" applyBorder="1" applyAlignment="1">
      <alignment horizontal="center" vertical="center"/>
    </xf>
    <xf numFmtId="9" fontId="29" fillId="6" borderId="21" xfId="43" applyNumberFormat="1" applyFont="1" applyFill="1" applyBorder="1" applyAlignment="1">
      <alignment horizontal="center" vertical="center"/>
    </xf>
    <xf numFmtId="43" fontId="36" fillId="0" borderId="49" xfId="165" applyNumberFormat="1" applyFont="1" applyFill="1" applyBorder="1" applyAlignment="1" applyProtection="1">
      <alignment horizontal="center" vertical="center" wrapText="1"/>
    </xf>
    <xf numFmtId="43" fontId="36" fillId="0" borderId="57" xfId="165" applyNumberFormat="1" applyFont="1" applyFill="1" applyBorder="1" applyAlignment="1" applyProtection="1">
      <alignment horizontal="center" vertical="center" wrapText="1"/>
    </xf>
    <xf numFmtId="0" fontId="23" fillId="0" borderId="12" xfId="43" applyFont="1" applyBorder="1" applyAlignment="1">
      <alignment horizontal="left" vertical="center"/>
    </xf>
    <xf numFmtId="0" fontId="21" fillId="0" borderId="21" xfId="43" applyFont="1" applyBorder="1" applyAlignment="1">
      <alignment horizontal="center"/>
    </xf>
    <xf numFmtId="0" fontId="21" fillId="0" borderId="22" xfId="43" applyFont="1" applyBorder="1" applyAlignment="1">
      <alignment horizontal="center"/>
    </xf>
    <xf numFmtId="0" fontId="23" fillId="0" borderId="21" xfId="43" applyFont="1" applyBorder="1" applyAlignment="1">
      <alignment horizontal="center" vertical="center"/>
    </xf>
    <xf numFmtId="0" fontId="24" fillId="0" borderId="22" xfId="43" applyFont="1" applyBorder="1" applyAlignment="1">
      <alignment horizontal="center"/>
    </xf>
    <xf numFmtId="0" fontId="24" fillId="0" borderId="11" xfId="43" applyFont="1" applyBorder="1" applyAlignment="1"/>
    <xf numFmtId="0" fontId="36" fillId="33" borderId="25" xfId="43" applyFont="1" applyFill="1" applyBorder="1" applyAlignment="1">
      <alignment horizontal="left" vertical="center" wrapText="1"/>
    </xf>
    <xf numFmtId="0" fontId="36" fillId="33" borderId="31" xfId="43" applyFont="1" applyFill="1" applyBorder="1" applyAlignment="1">
      <alignment horizontal="left" vertical="center" wrapText="1"/>
    </xf>
    <xf numFmtId="0" fontId="36" fillId="33" borderId="49" xfId="43" applyFont="1" applyFill="1" applyBorder="1" applyAlignment="1">
      <alignment horizontal="left" vertical="center" wrapText="1"/>
    </xf>
    <xf numFmtId="0" fontId="22" fillId="0" borderId="50" xfId="43" applyFont="1" applyBorder="1" applyAlignment="1">
      <alignment horizontal="center" vertical="center" wrapText="1"/>
    </xf>
    <xf numFmtId="0" fontId="22" fillId="0" borderId="31" xfId="43" applyFont="1" applyBorder="1" applyAlignment="1">
      <alignment horizontal="center" vertical="center" wrapText="1"/>
    </xf>
    <xf numFmtId="0" fontId="22" fillId="0" borderId="49" xfId="43" applyFont="1" applyBorder="1" applyAlignment="1">
      <alignment horizontal="center" vertical="center" wrapText="1"/>
    </xf>
    <xf numFmtId="0" fontId="36" fillId="0" borderId="50" xfId="43" applyFont="1" applyBorder="1" applyAlignment="1">
      <alignment horizontal="center" vertical="center"/>
    </xf>
    <xf numFmtId="0" fontId="36" fillId="0" borderId="31" xfId="43" applyFont="1" applyBorder="1" applyAlignment="1">
      <alignment horizontal="center" vertical="center"/>
    </xf>
    <xf numFmtId="0" fontId="36" fillId="0" borderId="32" xfId="43" applyFont="1" applyBorder="1" applyAlignment="1">
      <alignment horizontal="center" vertical="center"/>
    </xf>
    <xf numFmtId="0" fontId="36" fillId="32" borderId="30" xfId="0" applyFont="1" applyFill="1" applyBorder="1" applyAlignment="1">
      <alignment horizontal="center" vertical="center" wrapText="1"/>
    </xf>
    <xf numFmtId="0" fontId="36" fillId="32" borderId="32" xfId="0" applyFont="1" applyFill="1" applyBorder="1" applyAlignment="1">
      <alignment horizontal="center" vertical="center" wrapText="1"/>
    </xf>
    <xf numFmtId="43" fontId="36" fillId="0" borderId="29" xfId="43" applyNumberFormat="1" applyFont="1" applyBorder="1" applyAlignment="1">
      <alignment horizontal="left" vertical="center" wrapText="1"/>
    </xf>
    <xf numFmtId="0" fontId="36" fillId="32" borderId="30" xfId="0" applyFont="1" applyFill="1" applyBorder="1" applyAlignment="1">
      <alignment horizontal="left" vertical="center" wrapText="1"/>
    </xf>
    <xf numFmtId="0" fontId="36" fillId="32" borderId="31" xfId="0" applyFont="1" applyFill="1" applyBorder="1" applyAlignment="1">
      <alignment horizontal="left" vertical="center" wrapText="1"/>
    </xf>
    <xf numFmtId="0" fontId="36" fillId="32" borderId="49" xfId="0" applyFont="1" applyFill="1" applyBorder="1" applyAlignment="1">
      <alignment horizontal="left" vertical="center" wrapText="1"/>
    </xf>
    <xf numFmtId="0" fontId="22" fillId="12" borderId="45" xfId="43" applyFont="1" applyFill="1" applyBorder="1" applyAlignment="1">
      <alignment horizontal="center" vertical="center" wrapText="1"/>
    </xf>
    <xf numFmtId="0" fontId="22" fillId="12" borderId="33" xfId="43" applyFont="1" applyFill="1" applyBorder="1" applyAlignment="1">
      <alignment horizontal="center" vertical="center" wrapText="1"/>
    </xf>
    <xf numFmtId="0" fontId="22" fillId="12" borderId="34" xfId="43" applyFont="1" applyFill="1" applyBorder="1" applyAlignment="1">
      <alignment horizontal="center" vertical="center" wrapText="1"/>
    </xf>
    <xf numFmtId="0" fontId="22" fillId="12" borderId="46" xfId="43" applyFont="1" applyFill="1" applyBorder="1" applyAlignment="1">
      <alignment horizontal="center" vertical="center" wrapText="1"/>
    </xf>
    <xf numFmtId="0" fontId="22" fillId="12" borderId="47" xfId="43" applyFont="1" applyFill="1" applyBorder="1" applyAlignment="1">
      <alignment horizontal="center" vertical="center" wrapText="1"/>
    </xf>
    <xf numFmtId="0" fontId="22" fillId="12" borderId="12" xfId="43" applyFont="1" applyFill="1" applyBorder="1" applyAlignment="1">
      <alignment horizontal="center" vertical="center" wrapText="1"/>
    </xf>
    <xf numFmtId="0" fontId="22" fillId="12" borderId="48" xfId="43" applyFont="1" applyFill="1" applyBorder="1" applyAlignment="1">
      <alignment horizontal="center" vertical="center" wrapText="1"/>
    </xf>
    <xf numFmtId="0" fontId="36" fillId="34" borderId="47" xfId="43" applyFont="1" applyFill="1" applyBorder="1" applyAlignment="1">
      <alignment horizontal="left" vertical="center"/>
    </xf>
    <xf numFmtId="0" fontId="36" fillId="34" borderId="12" xfId="43" applyFont="1" applyFill="1" applyBorder="1" applyAlignment="1">
      <alignment horizontal="left" vertical="center"/>
    </xf>
    <xf numFmtId="0" fontId="36" fillId="34" borderId="48" xfId="43" applyFont="1" applyFill="1" applyBorder="1" applyAlignment="1">
      <alignment horizontal="left" vertical="center"/>
    </xf>
    <xf numFmtId="0" fontId="31" fillId="0" borderId="47" xfId="43" applyFont="1" applyBorder="1" applyAlignment="1">
      <alignment horizontal="center" vertical="center"/>
    </xf>
    <xf numFmtId="0" fontId="31" fillId="0" borderId="12" xfId="43" applyFont="1" applyBorder="1" applyAlignment="1">
      <alignment horizontal="center" vertical="center"/>
    </xf>
    <xf numFmtId="0" fontId="31" fillId="0" borderId="48" xfId="43" applyFont="1" applyBorder="1" applyAlignment="1">
      <alignment horizontal="center" vertical="center"/>
    </xf>
    <xf numFmtId="0" fontId="36" fillId="0" borderId="47" xfId="43" applyFont="1" applyBorder="1" applyAlignment="1">
      <alignment horizontal="center" vertical="center"/>
    </xf>
    <xf numFmtId="0" fontId="36" fillId="0" borderId="12" xfId="43" applyFont="1" applyBorder="1" applyAlignment="1">
      <alignment horizontal="center" vertical="center"/>
    </xf>
    <xf numFmtId="0" fontId="31" fillId="20" borderId="47" xfId="0" applyFont="1" applyFill="1" applyBorder="1" applyAlignment="1">
      <alignment horizontal="center" vertical="center" wrapText="1"/>
    </xf>
    <xf numFmtId="0" fontId="31" fillId="20" borderId="12" xfId="0" applyFont="1" applyFill="1" applyBorder="1" applyAlignment="1">
      <alignment horizontal="center" vertical="center" wrapText="1"/>
    </xf>
    <xf numFmtId="0" fontId="31" fillId="20" borderId="48" xfId="0" applyFont="1" applyFill="1" applyBorder="1" applyAlignment="1">
      <alignment horizontal="center" vertical="center" wrapText="1"/>
    </xf>
    <xf numFmtId="0" fontId="36" fillId="32" borderId="12" xfId="43" applyFont="1" applyFill="1" applyBorder="1" applyAlignment="1">
      <alignment horizontal="center" vertical="center"/>
    </xf>
    <xf numFmtId="0" fontId="36" fillId="32" borderId="12" xfId="0" applyFont="1" applyFill="1" applyBorder="1" applyAlignment="1">
      <alignment horizontal="left" vertical="center" wrapText="1"/>
    </xf>
    <xf numFmtId="0" fontId="36" fillId="32" borderId="48" xfId="0" applyFont="1" applyFill="1" applyBorder="1" applyAlignment="1">
      <alignment horizontal="left" vertical="center" wrapText="1"/>
    </xf>
    <xf numFmtId="0" fontId="31" fillId="0" borderId="22" xfId="43" applyFont="1" applyBorder="1" applyAlignment="1">
      <alignment vertical="center" wrapText="1"/>
    </xf>
    <xf numFmtId="0" fontId="37" fillId="0" borderId="12" xfId="43" applyFont="1" applyBorder="1" applyAlignment="1">
      <alignment horizontal="left" vertical="center" wrapText="1"/>
    </xf>
    <xf numFmtId="0" fontId="38" fillId="0" borderId="38" xfId="43" applyFont="1" applyBorder="1" applyAlignment="1">
      <alignment horizontal="center" vertical="center" wrapText="1"/>
    </xf>
    <xf numFmtId="0" fontId="38" fillId="0" borderId="39" xfId="43" applyFont="1" applyBorder="1" applyAlignment="1">
      <alignment horizontal="center" vertical="center" wrapText="1"/>
    </xf>
    <xf numFmtId="0" fontId="31" fillId="20" borderId="50" xfId="0" applyFont="1" applyFill="1" applyBorder="1" applyAlignment="1">
      <alignment horizontal="center" vertical="center" wrapText="1"/>
    </xf>
    <xf numFmtId="0" fontId="31" fillId="20" borderId="31" xfId="0" applyFont="1" applyFill="1" applyBorder="1" applyAlignment="1">
      <alignment horizontal="center" vertical="center" wrapText="1"/>
    </xf>
    <xf numFmtId="0" fontId="31" fillId="20" borderId="49" xfId="0" applyFont="1" applyFill="1" applyBorder="1" applyAlignment="1">
      <alignment horizontal="center" vertical="center" wrapText="1"/>
    </xf>
    <xf numFmtId="0" fontId="36" fillId="34" borderId="50" xfId="43" applyFont="1" applyFill="1" applyBorder="1" applyAlignment="1">
      <alignment horizontal="left" vertical="center" wrapText="1"/>
    </xf>
    <xf numFmtId="0" fontId="36" fillId="34" borderId="31" xfId="43" applyFont="1" applyFill="1" applyBorder="1" applyAlignment="1">
      <alignment horizontal="left" vertical="center" wrapText="1"/>
    </xf>
    <xf numFmtId="0" fontId="36" fillId="34" borderId="49" xfId="43" applyFont="1" applyFill="1" applyBorder="1" applyAlignment="1">
      <alignment horizontal="left" vertical="center" wrapText="1"/>
    </xf>
    <xf numFmtId="0" fontId="36" fillId="32" borderId="12" xfId="43" applyFont="1" applyFill="1" applyBorder="1" applyAlignment="1">
      <alignment horizontal="center" vertical="center" wrapText="1"/>
    </xf>
    <xf numFmtId="0" fontId="36" fillId="32" borderId="12" xfId="43" applyFont="1" applyFill="1" applyBorder="1" applyAlignment="1">
      <alignment horizontal="left" vertical="center" wrapText="1"/>
    </xf>
    <xf numFmtId="0" fontId="36" fillId="32" borderId="48" xfId="43" applyFont="1" applyFill="1" applyBorder="1" applyAlignment="1">
      <alignment horizontal="left" vertical="center" wrapText="1"/>
    </xf>
    <xf numFmtId="0" fontId="31" fillId="0" borderId="50" xfId="43" applyFont="1" applyBorder="1" applyAlignment="1">
      <alignment horizontal="center" vertical="center"/>
    </xf>
    <xf numFmtId="0" fontId="31" fillId="0" borderId="31" xfId="43" applyFont="1" applyBorder="1" applyAlignment="1">
      <alignment horizontal="center" vertical="center"/>
    </xf>
    <xf numFmtId="0" fontId="31" fillId="0" borderId="49" xfId="43" applyFont="1" applyBorder="1" applyAlignment="1">
      <alignment horizontal="center" vertical="center"/>
    </xf>
    <xf numFmtId="170" fontId="36" fillId="0" borderId="52" xfId="0" applyNumberFormat="1" applyFont="1" applyFill="1" applyBorder="1" applyAlignment="1">
      <alignment horizontal="center" vertical="center" wrapText="1"/>
    </xf>
    <xf numFmtId="170" fontId="36" fillId="0" borderId="53" xfId="0" applyNumberFormat="1" applyFont="1" applyFill="1" applyBorder="1" applyAlignment="1">
      <alignment horizontal="center" vertical="center" wrapText="1"/>
    </xf>
    <xf numFmtId="170" fontId="36" fillId="0" borderId="54" xfId="0" applyNumberFormat="1" applyFont="1" applyFill="1" applyBorder="1" applyAlignment="1">
      <alignment horizontal="center" vertical="center" wrapText="1"/>
    </xf>
    <xf numFmtId="0" fontId="31" fillId="0" borderId="26" xfId="43" applyFont="1" applyBorder="1" applyAlignment="1">
      <alignment horizontal="center" vertical="center"/>
    </xf>
    <xf numFmtId="0" fontId="31" fillId="20" borderId="28" xfId="0" applyFont="1" applyFill="1" applyBorder="1" applyAlignment="1">
      <alignment horizontal="center" vertical="center" wrapText="1"/>
    </xf>
    <xf numFmtId="0" fontId="25" fillId="24" borderId="13" xfId="43" applyFont="1" applyFill="1" applyBorder="1" applyAlignment="1">
      <alignment horizontal="center" vertical="center"/>
    </xf>
    <xf numFmtId="0" fontId="25" fillId="24" borderId="0" xfId="43" applyFont="1" applyFill="1" applyBorder="1" applyAlignment="1">
      <alignment horizontal="center" vertical="center"/>
    </xf>
    <xf numFmtId="0" fontId="25" fillId="28" borderId="15" xfId="43" applyFont="1" applyFill="1" applyBorder="1" applyAlignment="1">
      <alignment horizontal="center" vertical="center"/>
    </xf>
    <xf numFmtId="0" fontId="25" fillId="29" borderId="0" xfId="0" applyFont="1" applyFill="1" applyBorder="1" applyAlignment="1">
      <alignment horizontal="center" vertical="center"/>
    </xf>
    <xf numFmtId="0" fontId="25" fillId="30" borderId="0" xfId="0" applyFont="1" applyFill="1" applyBorder="1"/>
    <xf numFmtId="9" fontId="38" fillId="0" borderId="40" xfId="43" applyNumberFormat="1" applyFont="1" applyBorder="1" applyAlignment="1" applyProtection="1">
      <alignment horizontal="center" vertical="center"/>
    </xf>
    <xf numFmtId="9" fontId="38" fillId="0" borderId="41" xfId="43" applyNumberFormat="1" applyFont="1" applyBorder="1" applyAlignment="1" applyProtection="1">
      <alignment horizontal="center" vertical="center"/>
    </xf>
    <xf numFmtId="0" fontId="33" fillId="6" borderId="21" xfId="43" applyFont="1" applyFill="1" applyBorder="1" applyAlignment="1">
      <alignment horizontal="center" vertical="center"/>
    </xf>
    <xf numFmtId="0" fontId="30" fillId="0" borderId="21" xfId="43" applyFont="1" applyBorder="1" applyAlignment="1">
      <alignment horizontal="center" vertical="center"/>
    </xf>
    <xf numFmtId="0" fontId="23" fillId="6" borderId="21" xfId="43" applyFont="1" applyFill="1" applyBorder="1" applyAlignment="1">
      <alignment horizontal="center" vertical="center"/>
    </xf>
    <xf numFmtId="0" fontId="25" fillId="0" borderId="0" xfId="43" applyFont="1" applyBorder="1" applyAlignment="1"/>
    <xf numFmtId="169" fontId="29" fillId="6" borderId="21" xfId="43" applyNumberFormat="1" applyFont="1" applyFill="1" applyBorder="1" applyAlignment="1" applyProtection="1">
      <alignment horizontal="center" vertical="center"/>
    </xf>
    <xf numFmtId="0" fontId="29" fillId="6" borderId="21" xfId="43" applyFont="1" applyFill="1" applyBorder="1" applyAlignment="1">
      <alignment horizontal="center" vertical="center"/>
    </xf>
    <xf numFmtId="173" fontId="29" fillId="6" borderId="21" xfId="43" applyNumberFormat="1" applyFont="1" applyFill="1" applyBorder="1" applyAlignment="1">
      <alignment horizontal="center" vertical="center"/>
    </xf>
    <xf numFmtId="0" fontId="25" fillId="0" borderId="0" xfId="43" applyFont="1" applyBorder="1" applyAlignment="1" applyProtection="1">
      <alignment horizontal="center" vertical="center"/>
    </xf>
    <xf numFmtId="0" fontId="30" fillId="0" borderId="0" xfId="43" applyFont="1" applyBorder="1" applyAlignment="1">
      <alignment horizontal="left" vertical="center"/>
    </xf>
    <xf numFmtId="0" fontId="34" fillId="0" borderId="0" xfId="43" applyFont="1" applyBorder="1" applyAlignment="1">
      <alignment horizontal="center" vertical="center"/>
    </xf>
    <xf numFmtId="169" fontId="29" fillId="6" borderId="23" xfId="43" applyNumberFormat="1" applyFont="1" applyFill="1" applyBorder="1" applyAlignment="1" applyProtection="1">
      <alignment horizontal="left" vertical="center"/>
    </xf>
    <xf numFmtId="165" fontId="29" fillId="6" borderId="21" xfId="43" applyNumberFormat="1" applyFont="1" applyFill="1" applyBorder="1" applyAlignment="1" applyProtection="1">
      <alignment vertical="center"/>
    </xf>
    <xf numFmtId="9" fontId="29" fillId="6" borderId="21" xfId="43" applyNumberFormat="1" applyFont="1" applyFill="1" applyBorder="1" applyAlignment="1" applyProtection="1">
      <alignment horizontal="center" vertical="center"/>
    </xf>
    <xf numFmtId="9" fontId="29" fillId="6" borderId="21" xfId="43" applyNumberFormat="1" applyFont="1" applyFill="1" applyBorder="1" applyAlignment="1">
      <alignment horizontal="center" vertical="center"/>
    </xf>
    <xf numFmtId="173" fontId="29" fillId="6" borderId="24" xfId="43" applyNumberFormat="1" applyFont="1" applyFill="1" applyBorder="1" applyAlignment="1">
      <alignment horizontal="center" vertical="center"/>
    </xf>
    <xf numFmtId="0" fontId="29" fillId="6" borderId="21" xfId="43" applyFont="1" applyFill="1" applyBorder="1" applyAlignment="1">
      <alignment horizontal="left" vertical="center"/>
    </xf>
    <xf numFmtId="0" fontId="22" fillId="31" borderId="12" xfId="43" applyFont="1" applyFill="1" applyBorder="1" applyAlignment="1">
      <alignment horizontal="center" vertical="center" wrapText="1"/>
    </xf>
    <xf numFmtId="0" fontId="27" fillId="0" borderId="35" xfId="43" applyFont="1" applyBorder="1" applyAlignment="1">
      <alignment horizontal="left" vertical="center" wrapText="1"/>
    </xf>
    <xf numFmtId="0" fontId="27" fillId="0" borderId="30" xfId="43" applyFont="1" applyBorder="1" applyAlignment="1">
      <alignment horizontal="center" vertical="center" wrapText="1"/>
    </xf>
    <xf numFmtId="0" fontId="39" fillId="0" borderId="58" xfId="43" applyFont="1" applyBorder="1" applyAlignment="1">
      <alignment horizontal="center" vertical="center" wrapText="1"/>
    </xf>
    <xf numFmtId="0" fontId="39" fillId="0" borderId="59" xfId="43" applyFont="1" applyBorder="1" applyAlignment="1">
      <alignment horizontal="center" vertical="center" wrapText="1"/>
    </xf>
    <xf numFmtId="0" fontId="39" fillId="0" borderId="60" xfId="43" applyFont="1" applyBorder="1" applyAlignment="1">
      <alignment horizontal="center" vertical="center" wrapText="1"/>
    </xf>
    <xf numFmtId="43" fontId="36" fillId="0" borderId="56" xfId="165" applyNumberFormat="1" applyFont="1" applyFill="1" applyBorder="1" applyAlignment="1" applyProtection="1">
      <alignment horizontal="left" vertical="center" wrapText="1"/>
    </xf>
    <xf numFmtId="0" fontId="36" fillId="35" borderId="50" xfId="0" applyFont="1" applyFill="1" applyBorder="1" applyAlignment="1">
      <alignment horizontal="left" vertical="center" wrapText="1"/>
    </xf>
    <xf numFmtId="0" fontId="36" fillId="35" borderId="31" xfId="0" applyFont="1" applyFill="1" applyBorder="1" applyAlignment="1">
      <alignment horizontal="left" vertical="center" wrapText="1"/>
    </xf>
    <xf numFmtId="0" fontId="36" fillId="35" borderId="49" xfId="0" applyFont="1" applyFill="1" applyBorder="1" applyAlignment="1">
      <alignment horizontal="left" vertical="center" wrapText="1"/>
    </xf>
    <xf numFmtId="0" fontId="31" fillId="0" borderId="11" xfId="43" applyFont="1" applyBorder="1" applyAlignment="1">
      <alignment vertical="center" wrapText="1"/>
    </xf>
    <xf numFmtId="43" fontId="36" fillId="0" borderId="61" xfId="43" applyNumberFormat="1" applyFont="1" applyBorder="1" applyAlignment="1">
      <alignment horizontal="left" vertical="center" wrapText="1"/>
    </xf>
    <xf numFmtId="14" fontId="31" fillId="0" borderId="62" xfId="43" applyNumberFormat="1" applyFont="1" applyBorder="1" applyAlignment="1">
      <alignment horizontal="center" vertical="center" wrapText="1"/>
    </xf>
    <xf numFmtId="0" fontId="40" fillId="6" borderId="63" xfId="43" applyFont="1" applyFill="1" applyBorder="1" applyAlignment="1">
      <alignment horizontal="center" vertical="center" wrapText="1"/>
    </xf>
    <xf numFmtId="0" fontId="40" fillId="6" borderId="64" xfId="43" applyFont="1" applyFill="1" applyBorder="1" applyAlignment="1">
      <alignment horizontal="center" vertical="center" wrapText="1"/>
    </xf>
    <xf numFmtId="0" fontId="40" fillId="6" borderId="65" xfId="43" applyFont="1" applyFill="1" applyBorder="1" applyAlignment="1">
      <alignment horizontal="center" vertical="center" wrapText="1"/>
    </xf>
    <xf numFmtId="10" fontId="28" fillId="6" borderId="21" xfId="43" applyNumberFormat="1" applyFont="1" applyFill="1" applyBorder="1" applyAlignment="1" applyProtection="1">
      <alignment horizontal="left" vertical="center"/>
    </xf>
    <xf numFmtId="171" fontId="27" fillId="0" borderId="26" xfId="43" applyNumberFormat="1" applyFont="1" applyBorder="1" applyAlignment="1">
      <alignment horizontal="center" vertical="center" wrapText="1"/>
    </xf>
    <xf numFmtId="0" fontId="25" fillId="0" borderId="66" xfId="43" applyFont="1" applyBorder="1"/>
    <xf numFmtId="0" fontId="25" fillId="0" borderId="67" xfId="43" applyFont="1" applyBorder="1"/>
    <xf numFmtId="9" fontId="25" fillId="0" borderId="67" xfId="43" applyNumberFormat="1" applyFont="1" applyBorder="1"/>
    <xf numFmtId="0" fontId="25" fillId="0" borderId="68" xfId="43" applyFont="1" applyBorder="1"/>
    <xf numFmtId="0" fontId="33" fillId="6" borderId="69" xfId="43" applyFont="1" applyFill="1" applyBorder="1" applyAlignment="1">
      <alignment horizontal="center" vertical="center"/>
    </xf>
    <xf numFmtId="0" fontId="33" fillId="6" borderId="70" xfId="43" applyFont="1" applyFill="1" applyBorder="1" applyAlignment="1">
      <alignment horizontal="center" vertical="center"/>
    </xf>
    <xf numFmtId="0" fontId="30" fillId="0" borderId="69" xfId="43" applyFont="1" applyBorder="1" applyAlignment="1">
      <alignment horizontal="center" vertical="center"/>
    </xf>
    <xf numFmtId="0" fontId="30" fillId="0" borderId="70" xfId="43" applyFont="1" applyBorder="1" applyAlignment="1">
      <alignment horizontal="center" vertical="center"/>
    </xf>
    <xf numFmtId="0" fontId="23" fillId="6" borderId="69" xfId="43" applyFont="1" applyFill="1" applyBorder="1" applyAlignment="1">
      <alignment horizontal="center" vertical="center"/>
    </xf>
    <xf numFmtId="0" fontId="23" fillId="6" borderId="70" xfId="43" applyFont="1" applyFill="1" applyBorder="1" applyAlignment="1">
      <alignment horizontal="center" vertical="center"/>
    </xf>
    <xf numFmtId="0" fontId="25" fillId="0" borderId="71" xfId="43" applyFont="1" applyBorder="1" applyAlignment="1"/>
    <xf numFmtId="0" fontId="25" fillId="0" borderId="72" xfId="43" applyFont="1" applyBorder="1" applyAlignment="1"/>
    <xf numFmtId="169" fontId="29" fillId="6" borderId="69" xfId="43" applyNumberFormat="1" applyFont="1" applyFill="1" applyBorder="1" applyAlignment="1" applyProtection="1">
      <alignment horizontal="center" vertical="center"/>
    </xf>
    <xf numFmtId="0" fontId="29" fillId="6" borderId="70" xfId="43" applyFont="1" applyFill="1" applyBorder="1" applyAlignment="1">
      <alignment horizontal="center" vertical="center"/>
    </xf>
    <xf numFmtId="165" fontId="29" fillId="6" borderId="70" xfId="43" applyNumberFormat="1" applyFont="1" applyFill="1" applyBorder="1" applyAlignment="1" applyProtection="1">
      <alignment horizontal="center" vertical="center"/>
    </xf>
    <xf numFmtId="0" fontId="29" fillId="6" borderId="69" xfId="43" applyFont="1" applyFill="1" applyBorder="1" applyAlignment="1" applyProtection="1">
      <alignment horizontal="center" vertical="center"/>
    </xf>
    <xf numFmtId="165" fontId="28" fillId="0" borderId="70" xfId="43" applyNumberFormat="1" applyFont="1" applyBorder="1" applyAlignment="1" applyProtection="1">
      <alignment vertical="center"/>
    </xf>
    <xf numFmtId="0" fontId="25" fillId="0" borderId="71" xfId="43" applyFont="1" applyBorder="1" applyAlignment="1" applyProtection="1">
      <alignment horizontal="center" vertical="center"/>
    </xf>
    <xf numFmtId="0" fontId="25" fillId="0" borderId="72" xfId="43" applyFont="1" applyBorder="1" applyAlignment="1" applyProtection="1">
      <alignment horizontal="center" vertical="center"/>
    </xf>
    <xf numFmtId="0" fontId="34" fillId="0" borderId="71" xfId="43" applyFont="1" applyBorder="1" applyAlignment="1">
      <alignment horizontal="center" vertical="center"/>
    </xf>
    <xf numFmtId="0" fontId="34" fillId="0" borderId="72" xfId="43" applyFont="1" applyBorder="1" applyAlignment="1">
      <alignment horizontal="center" vertical="center"/>
    </xf>
    <xf numFmtId="169" fontId="29" fillId="6" borderId="73" xfId="43" applyNumberFormat="1" applyFont="1" applyFill="1" applyBorder="1" applyAlignment="1" applyProtection="1">
      <alignment horizontal="left" vertical="center"/>
    </xf>
    <xf numFmtId="9" fontId="29" fillId="6" borderId="70" xfId="43" applyNumberFormat="1" applyFont="1" applyFill="1" applyBorder="1" applyAlignment="1">
      <alignment horizontal="center" vertical="center"/>
    </xf>
    <xf numFmtId="173" fontId="29" fillId="6" borderId="70" xfId="43" applyNumberFormat="1" applyFont="1" applyFill="1" applyBorder="1" applyAlignment="1">
      <alignment horizontal="center" vertical="center"/>
    </xf>
    <xf numFmtId="0" fontId="29" fillId="6" borderId="69" xfId="43" applyFont="1" applyFill="1" applyBorder="1" applyAlignment="1">
      <alignment horizontal="left" vertical="center"/>
    </xf>
    <xf numFmtId="165" fontId="38" fillId="0" borderId="74" xfId="43" applyNumberFormat="1" applyFont="1" applyBorder="1" applyAlignment="1" applyProtection="1">
      <alignment horizontal="center" vertical="center"/>
    </xf>
    <xf numFmtId="165" fontId="38" fillId="0" borderId="75" xfId="43" applyNumberFormat="1" applyFont="1" applyBorder="1" applyAlignment="1" applyProtection="1">
      <alignment horizontal="center" vertical="center"/>
    </xf>
    <xf numFmtId="0" fontId="30" fillId="0" borderId="71" xfId="43" applyFont="1" applyBorder="1" applyAlignment="1">
      <alignment horizontal="left" vertical="center"/>
    </xf>
    <xf numFmtId="0" fontId="30" fillId="0" borderId="72" xfId="43" applyFont="1" applyBorder="1" applyAlignment="1">
      <alignment horizontal="left" vertical="center"/>
    </xf>
    <xf numFmtId="0" fontId="22" fillId="31" borderId="76" xfId="43" applyFont="1" applyFill="1" applyBorder="1" applyAlignment="1">
      <alignment horizontal="center" vertical="center" wrapText="1"/>
    </xf>
    <xf numFmtId="0" fontId="22" fillId="31" borderId="77" xfId="43" applyFont="1" applyFill="1" applyBorder="1" applyAlignment="1">
      <alignment horizontal="center" vertical="center" wrapText="1"/>
    </xf>
    <xf numFmtId="0" fontId="27" fillId="0" borderId="78" xfId="43" applyFont="1" applyBorder="1" applyAlignment="1">
      <alignment horizontal="left" vertical="center" wrapText="1"/>
    </xf>
    <xf numFmtId="171" fontId="27" fillId="0" borderId="79" xfId="43" applyNumberFormat="1" applyFont="1" applyBorder="1" applyAlignment="1">
      <alignment horizontal="center" vertical="center" wrapText="1"/>
    </xf>
    <xf numFmtId="0" fontId="27" fillId="0" borderId="80" xfId="43" applyFont="1" applyBorder="1" applyAlignment="1">
      <alignment horizontal="left" vertical="center" wrapText="1"/>
    </xf>
    <xf numFmtId="0" fontId="27" fillId="0" borderId="81" xfId="43" applyFont="1" applyBorder="1" applyAlignment="1">
      <alignment horizontal="left" vertical="center" wrapText="1"/>
    </xf>
    <xf numFmtId="0" fontId="27" fillId="0" borderId="82" xfId="43" applyFont="1" applyBorder="1" applyAlignment="1">
      <alignment horizontal="center" vertical="center" wrapText="1"/>
    </xf>
    <xf numFmtId="171" fontId="27" fillId="0" borderId="83" xfId="43" applyNumberFormat="1" applyFont="1" applyBorder="1" applyAlignment="1">
      <alignment horizontal="center" vertical="center" wrapText="1"/>
    </xf>
    <xf numFmtId="171" fontId="27" fillId="0" borderId="84" xfId="43" applyNumberFormat="1" applyFont="1" applyBorder="1" applyAlignment="1">
      <alignment horizontal="center" vertical="center" wrapText="1"/>
    </xf>
  </cellXfs>
  <cellStyles count="172">
    <cellStyle name="20% - Ênfase1 2" xfId="1" xr:uid="{00000000-0005-0000-0000-000000000000}"/>
    <cellStyle name="20% - Ênfase1 3" xfId="2" xr:uid="{00000000-0005-0000-0000-000001000000}"/>
    <cellStyle name="20% - Ênfase2 2" xfId="3" xr:uid="{00000000-0005-0000-0000-000002000000}"/>
    <cellStyle name="20% - Ênfase2 3" xfId="4" xr:uid="{00000000-0005-0000-0000-000003000000}"/>
    <cellStyle name="20% - Ênfase3 2" xfId="5" xr:uid="{00000000-0005-0000-0000-000004000000}"/>
    <cellStyle name="20% - Ênfase3 3" xfId="6" xr:uid="{00000000-0005-0000-0000-000005000000}"/>
    <cellStyle name="20% - Ênfase4 2" xfId="7" xr:uid="{00000000-0005-0000-0000-000006000000}"/>
    <cellStyle name="20% - Ênfase4 3" xfId="8" xr:uid="{00000000-0005-0000-0000-000007000000}"/>
    <cellStyle name="20% - Ênfase5 2" xfId="9" xr:uid="{00000000-0005-0000-0000-000008000000}"/>
    <cellStyle name="20% - Ênfase5 3" xfId="10" xr:uid="{00000000-0005-0000-0000-000009000000}"/>
    <cellStyle name="20% - Ênfase6 2" xfId="11" xr:uid="{00000000-0005-0000-0000-00000A000000}"/>
    <cellStyle name="20% - Ênfase6 3" xfId="12" xr:uid="{00000000-0005-0000-0000-00000B000000}"/>
    <cellStyle name="40% - Ênfase1 2" xfId="13" xr:uid="{00000000-0005-0000-0000-00000C000000}"/>
    <cellStyle name="40% - Ênfase1 3" xfId="14" xr:uid="{00000000-0005-0000-0000-00000D000000}"/>
    <cellStyle name="40% - Ênfase2 2" xfId="15" xr:uid="{00000000-0005-0000-0000-00000E000000}"/>
    <cellStyle name="40% - Ênfase2 3" xfId="16" xr:uid="{00000000-0005-0000-0000-00000F000000}"/>
    <cellStyle name="40% - Ênfase3 2" xfId="17" xr:uid="{00000000-0005-0000-0000-000010000000}"/>
    <cellStyle name="40% - Ênfase3 3" xfId="18" xr:uid="{00000000-0005-0000-0000-000011000000}"/>
    <cellStyle name="40% - Ênfase4 2" xfId="19" xr:uid="{00000000-0005-0000-0000-000012000000}"/>
    <cellStyle name="40% - Ênfase4 3" xfId="20" xr:uid="{00000000-0005-0000-0000-000013000000}"/>
    <cellStyle name="40% - Ênfase4 3 2" xfId="21" xr:uid="{00000000-0005-0000-0000-000014000000}"/>
    <cellStyle name="40% - Ênfase5 2" xfId="22" xr:uid="{00000000-0005-0000-0000-000015000000}"/>
    <cellStyle name="40% - Ênfase5 3" xfId="23" xr:uid="{00000000-0005-0000-0000-000016000000}"/>
    <cellStyle name="40% - Ênfase6 2" xfId="24" xr:uid="{00000000-0005-0000-0000-000017000000}"/>
    <cellStyle name="40% - Ênfase6 3" xfId="25" xr:uid="{00000000-0005-0000-0000-000018000000}"/>
    <cellStyle name="60% - Ênfase1 2" xfId="26" xr:uid="{00000000-0005-0000-0000-000019000000}"/>
    <cellStyle name="60% - Ênfase2 2" xfId="27" xr:uid="{00000000-0005-0000-0000-00001A000000}"/>
    <cellStyle name="60% - Ênfase3 2" xfId="28" xr:uid="{00000000-0005-0000-0000-00001B000000}"/>
    <cellStyle name="60% - Ênfase4 2" xfId="29" xr:uid="{00000000-0005-0000-0000-00001C000000}"/>
    <cellStyle name="60% - Ênfase5 2" xfId="30" xr:uid="{00000000-0005-0000-0000-00001D000000}"/>
    <cellStyle name="60% - Ênfase6 2" xfId="31" xr:uid="{00000000-0005-0000-0000-00001E000000}"/>
    <cellStyle name="Bom 2" xfId="32" xr:uid="{00000000-0005-0000-0000-00001F000000}"/>
    <cellStyle name="Cálculo 2" xfId="33" xr:uid="{00000000-0005-0000-0000-000020000000}"/>
    <cellStyle name="Célula de Verificação 2" xfId="34" xr:uid="{00000000-0005-0000-0000-000021000000}"/>
    <cellStyle name="Célula Vinculada 2" xfId="35" xr:uid="{00000000-0005-0000-0000-000022000000}"/>
    <cellStyle name="Ênfase1 2" xfId="36" xr:uid="{00000000-0005-0000-0000-000023000000}"/>
    <cellStyle name="Ênfase2 2" xfId="37" xr:uid="{00000000-0005-0000-0000-000024000000}"/>
    <cellStyle name="Ênfase3 2" xfId="38" xr:uid="{00000000-0005-0000-0000-000025000000}"/>
    <cellStyle name="Ênfase4 2" xfId="39" xr:uid="{00000000-0005-0000-0000-000026000000}"/>
    <cellStyle name="Ênfase5 2" xfId="40" xr:uid="{00000000-0005-0000-0000-000027000000}"/>
    <cellStyle name="Ênfase6 2" xfId="41" xr:uid="{00000000-0005-0000-0000-000028000000}"/>
    <cellStyle name="Entrada 2" xfId="42" xr:uid="{00000000-0005-0000-0000-000029000000}"/>
    <cellStyle name="Excel Built-in Explanatory Text" xfId="43" xr:uid="{00000000-0005-0000-0000-00002A000000}"/>
    <cellStyle name="Excel Built-in Explanatory Text 2" xfId="44" xr:uid="{00000000-0005-0000-0000-00002B000000}"/>
    <cellStyle name="Excel Built-in Normal" xfId="45" xr:uid="{00000000-0005-0000-0000-00002C000000}"/>
    <cellStyle name="Excel_BuiltIn_Texto Explicativo" xfId="46" xr:uid="{00000000-0005-0000-0000-00002D000000}"/>
    <cellStyle name="falta preço" xfId="47" xr:uid="{00000000-0005-0000-0000-00002E000000}"/>
    <cellStyle name="Incorreto 2" xfId="48" xr:uid="{00000000-0005-0000-0000-00002F000000}"/>
    <cellStyle name="Moeda 2" xfId="49" xr:uid="{00000000-0005-0000-0000-000030000000}"/>
    <cellStyle name="Moeda 2 2" xfId="50" xr:uid="{00000000-0005-0000-0000-000031000000}"/>
    <cellStyle name="Moeda 2 2 2" xfId="51" xr:uid="{00000000-0005-0000-0000-000032000000}"/>
    <cellStyle name="Moeda 2 2 3" xfId="52" xr:uid="{00000000-0005-0000-0000-000033000000}"/>
    <cellStyle name="Moeda 2 3" xfId="53" xr:uid="{00000000-0005-0000-0000-000034000000}"/>
    <cellStyle name="Moeda 2 4" xfId="54" xr:uid="{00000000-0005-0000-0000-000035000000}"/>
    <cellStyle name="Moeda 2 5" xfId="55" xr:uid="{00000000-0005-0000-0000-000036000000}"/>
    <cellStyle name="Moeda 3" xfId="56" xr:uid="{00000000-0005-0000-0000-000037000000}"/>
    <cellStyle name="Moeda 4" xfId="57" xr:uid="{00000000-0005-0000-0000-000038000000}"/>
    <cellStyle name="Neutra 2" xfId="58" xr:uid="{00000000-0005-0000-0000-000039000000}"/>
    <cellStyle name="Normal" xfId="0" builtinId="0"/>
    <cellStyle name="Normal 101" xfId="59" xr:uid="{00000000-0005-0000-0000-00003B000000}"/>
    <cellStyle name="Normal 11 2 2" xfId="171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2 2" xfId="63" xr:uid="{00000000-0005-0000-0000-000040000000}"/>
    <cellStyle name="Normal 2 3" xfId="64" xr:uid="{00000000-0005-0000-0000-000041000000}"/>
    <cellStyle name="Normal 2 4" xfId="65" xr:uid="{00000000-0005-0000-0000-000042000000}"/>
    <cellStyle name="Normal 2_ORÇ - Galeria Rua Eredes Serpa" xfId="66" xr:uid="{00000000-0005-0000-0000-000043000000}"/>
    <cellStyle name="Normal 21" xfId="67" xr:uid="{00000000-0005-0000-0000-000044000000}"/>
    <cellStyle name="Normal 22" xfId="68" xr:uid="{00000000-0005-0000-0000-000045000000}"/>
    <cellStyle name="Normal 3" xfId="69" xr:uid="{00000000-0005-0000-0000-000046000000}"/>
    <cellStyle name="Normal 3 2" xfId="70" xr:uid="{00000000-0005-0000-0000-000047000000}"/>
    <cellStyle name="Normal 3 3" xfId="71" xr:uid="{00000000-0005-0000-0000-000048000000}"/>
    <cellStyle name="Normal 3 4" xfId="72" xr:uid="{00000000-0005-0000-0000-000049000000}"/>
    <cellStyle name="Normal 4" xfId="73" xr:uid="{00000000-0005-0000-0000-00004A000000}"/>
    <cellStyle name="Normal 4 2" xfId="74" xr:uid="{00000000-0005-0000-0000-00004B000000}"/>
    <cellStyle name="Normal 5" xfId="75" xr:uid="{00000000-0005-0000-0000-00004C000000}"/>
    <cellStyle name="Normal 5 2" xfId="76" xr:uid="{00000000-0005-0000-0000-00004D000000}"/>
    <cellStyle name="Normal 6" xfId="77" xr:uid="{00000000-0005-0000-0000-00004E000000}"/>
    <cellStyle name="Normal 6 2" xfId="78" xr:uid="{00000000-0005-0000-0000-00004F000000}"/>
    <cellStyle name="Nota 2" xfId="79" xr:uid="{00000000-0005-0000-0000-000050000000}"/>
    <cellStyle name="Nota 3" xfId="80" xr:uid="{00000000-0005-0000-0000-000051000000}"/>
    <cellStyle name="Porcentagem" xfId="81" builtinId="5"/>
    <cellStyle name="Porcentagem 2" xfId="82" xr:uid="{00000000-0005-0000-0000-000053000000}"/>
    <cellStyle name="Porcentagem 2 2" xfId="83" xr:uid="{00000000-0005-0000-0000-000054000000}"/>
    <cellStyle name="Porcentagem 2 2 2" xfId="84" xr:uid="{00000000-0005-0000-0000-000055000000}"/>
    <cellStyle name="Porcentagem 2 3" xfId="85" xr:uid="{00000000-0005-0000-0000-000056000000}"/>
    <cellStyle name="Porcentagem 2 4" xfId="86" xr:uid="{00000000-0005-0000-0000-000057000000}"/>
    <cellStyle name="Porcentagem 2 5" xfId="87" xr:uid="{00000000-0005-0000-0000-000058000000}"/>
    <cellStyle name="Porcentagem 2 6" xfId="88" xr:uid="{00000000-0005-0000-0000-000059000000}"/>
    <cellStyle name="Porcentagem 3" xfId="89" xr:uid="{00000000-0005-0000-0000-00005A000000}"/>
    <cellStyle name="Porcentagem 3 2" xfId="90" xr:uid="{00000000-0005-0000-0000-00005B000000}"/>
    <cellStyle name="Porcentagem 3 3" xfId="91" xr:uid="{00000000-0005-0000-0000-00005C000000}"/>
    <cellStyle name="Porcentagem 4" xfId="92" xr:uid="{00000000-0005-0000-0000-00005D000000}"/>
    <cellStyle name="Porcentagem 5" xfId="93" xr:uid="{00000000-0005-0000-0000-00005E000000}"/>
    <cellStyle name="Saída 2" xfId="94" xr:uid="{00000000-0005-0000-0000-00005F000000}"/>
    <cellStyle name="Separador de milhares 14" xfId="95" xr:uid="{00000000-0005-0000-0000-000060000000}"/>
    <cellStyle name="Separador de milhares 17" xfId="96" xr:uid="{00000000-0005-0000-0000-000061000000}"/>
    <cellStyle name="Separador de milhares 19" xfId="97" xr:uid="{00000000-0005-0000-0000-000062000000}"/>
    <cellStyle name="Separador de milhares 2" xfId="98" xr:uid="{00000000-0005-0000-0000-000063000000}"/>
    <cellStyle name="Separador de milhares 2 2" xfId="99" xr:uid="{00000000-0005-0000-0000-000064000000}"/>
    <cellStyle name="Separador de milhares 2 2 2" xfId="100" xr:uid="{00000000-0005-0000-0000-000065000000}"/>
    <cellStyle name="Separador de milhares 2 2 2 2" xfId="101" xr:uid="{00000000-0005-0000-0000-000066000000}"/>
    <cellStyle name="Separador de milhares 2 2 2 2 2" xfId="102" xr:uid="{00000000-0005-0000-0000-000067000000}"/>
    <cellStyle name="Separador de milhares 2 2 2 3" xfId="103" xr:uid="{00000000-0005-0000-0000-000068000000}"/>
    <cellStyle name="Separador de milhares 2 2 3" xfId="104" xr:uid="{00000000-0005-0000-0000-000069000000}"/>
    <cellStyle name="Separador de milhares 2 2 3 2" xfId="105" xr:uid="{00000000-0005-0000-0000-00006A000000}"/>
    <cellStyle name="Separador de milhares 2 2 4" xfId="106" xr:uid="{00000000-0005-0000-0000-00006B000000}"/>
    <cellStyle name="Separador de milhares 2 2 5" xfId="107" xr:uid="{00000000-0005-0000-0000-00006C000000}"/>
    <cellStyle name="Separador de milhares 2 2 6" xfId="108" xr:uid="{00000000-0005-0000-0000-00006D000000}"/>
    <cellStyle name="Separador de milhares 2 3" xfId="109" xr:uid="{00000000-0005-0000-0000-00006E000000}"/>
    <cellStyle name="Separador de milhares 2 3 2" xfId="110" xr:uid="{00000000-0005-0000-0000-00006F000000}"/>
    <cellStyle name="Separador de milhares 2 3 3" xfId="111" xr:uid="{00000000-0005-0000-0000-000070000000}"/>
    <cellStyle name="Separador de milhares 2 3 4" xfId="112" xr:uid="{00000000-0005-0000-0000-000071000000}"/>
    <cellStyle name="Separador de milhares 2 4" xfId="113" xr:uid="{00000000-0005-0000-0000-000072000000}"/>
    <cellStyle name="Separador de milhares 2 5" xfId="114" xr:uid="{00000000-0005-0000-0000-000073000000}"/>
    <cellStyle name="Separador de milhares 2 6" xfId="115" xr:uid="{00000000-0005-0000-0000-000074000000}"/>
    <cellStyle name="Separador de milhares 2 7" xfId="116" xr:uid="{00000000-0005-0000-0000-000075000000}"/>
    <cellStyle name="Separador de milhares 22" xfId="117" xr:uid="{00000000-0005-0000-0000-000076000000}"/>
    <cellStyle name="Separador de milhares 25" xfId="118" xr:uid="{00000000-0005-0000-0000-000077000000}"/>
    <cellStyle name="Separador de milhares 3" xfId="119" xr:uid="{00000000-0005-0000-0000-000078000000}"/>
    <cellStyle name="Separador de milhares 3 2" xfId="120" xr:uid="{00000000-0005-0000-0000-000079000000}"/>
    <cellStyle name="Separador de milhares 3 2 2" xfId="121" xr:uid="{00000000-0005-0000-0000-00007A000000}"/>
    <cellStyle name="Separador de milhares 3 2 2 2" xfId="122" xr:uid="{00000000-0005-0000-0000-00007B000000}"/>
    <cellStyle name="Separador de milhares 3 2 3" xfId="123" xr:uid="{00000000-0005-0000-0000-00007C000000}"/>
    <cellStyle name="Separador de milhares 3 2 4" xfId="124" xr:uid="{00000000-0005-0000-0000-00007D000000}"/>
    <cellStyle name="Separador de milhares 3 2 5" xfId="125" xr:uid="{00000000-0005-0000-0000-00007E000000}"/>
    <cellStyle name="Separador de milhares 3 3" xfId="126" xr:uid="{00000000-0005-0000-0000-00007F000000}"/>
    <cellStyle name="Separador de milhares 3 3 2" xfId="127" xr:uid="{00000000-0005-0000-0000-000080000000}"/>
    <cellStyle name="Separador de milhares 3 3 2 2" xfId="128" xr:uid="{00000000-0005-0000-0000-000081000000}"/>
    <cellStyle name="Separador de milhares 3 3 3" xfId="129" xr:uid="{00000000-0005-0000-0000-000082000000}"/>
    <cellStyle name="Separador de milhares 3 3 4" xfId="130" xr:uid="{00000000-0005-0000-0000-000083000000}"/>
    <cellStyle name="Separador de milhares 3 4" xfId="131" xr:uid="{00000000-0005-0000-0000-000084000000}"/>
    <cellStyle name="Separador de milhares 3 4 2" xfId="132" xr:uid="{00000000-0005-0000-0000-000085000000}"/>
    <cellStyle name="Separador de milhares 3 4 3" xfId="133" xr:uid="{00000000-0005-0000-0000-000086000000}"/>
    <cellStyle name="Separador de milhares 3 5" xfId="134" xr:uid="{00000000-0005-0000-0000-000087000000}"/>
    <cellStyle name="Separador de milhares 3 6" xfId="135" xr:uid="{00000000-0005-0000-0000-000088000000}"/>
    <cellStyle name="Separador de milhares 3 7" xfId="136" xr:uid="{00000000-0005-0000-0000-000089000000}"/>
    <cellStyle name="Separador de milhares 3 8" xfId="137" xr:uid="{00000000-0005-0000-0000-00008A000000}"/>
    <cellStyle name="Separador de milhares 4" xfId="138" xr:uid="{00000000-0005-0000-0000-00008B000000}"/>
    <cellStyle name="Separador de milhares 4 2" xfId="139" xr:uid="{00000000-0005-0000-0000-00008C000000}"/>
    <cellStyle name="Separador de milhares 4 2 2" xfId="140" xr:uid="{00000000-0005-0000-0000-00008D000000}"/>
    <cellStyle name="Separador de milhares 4 3" xfId="141" xr:uid="{00000000-0005-0000-0000-00008E000000}"/>
    <cellStyle name="Separador de milhares 4 4" xfId="142" xr:uid="{00000000-0005-0000-0000-00008F000000}"/>
    <cellStyle name="Separador de milhares 4 5" xfId="143" xr:uid="{00000000-0005-0000-0000-000090000000}"/>
    <cellStyle name="Separador de milhares 5" xfId="144" xr:uid="{00000000-0005-0000-0000-000091000000}"/>
    <cellStyle name="Separador de milhares 5 2" xfId="145" xr:uid="{00000000-0005-0000-0000-000092000000}"/>
    <cellStyle name="Separador de milhares 5 2 2" xfId="146" xr:uid="{00000000-0005-0000-0000-000093000000}"/>
    <cellStyle name="Separador de milhares 5 3" xfId="147" xr:uid="{00000000-0005-0000-0000-000094000000}"/>
    <cellStyle name="Separador de milhares 5 4" xfId="148" xr:uid="{00000000-0005-0000-0000-000095000000}"/>
    <cellStyle name="Separador de milhares 5 5" xfId="149" xr:uid="{00000000-0005-0000-0000-000096000000}"/>
    <cellStyle name="Separador de milhares 6" xfId="150" xr:uid="{00000000-0005-0000-0000-000097000000}"/>
    <cellStyle name="Separador de milhares 7" xfId="151" xr:uid="{00000000-0005-0000-0000-000098000000}"/>
    <cellStyle name="Separador de milhares 9" xfId="152" xr:uid="{00000000-0005-0000-0000-000099000000}"/>
    <cellStyle name="Texto de Aviso 2" xfId="153" xr:uid="{00000000-0005-0000-0000-00009A000000}"/>
    <cellStyle name="Texto Explicativo 2" xfId="154" xr:uid="{00000000-0005-0000-0000-00009B000000}"/>
    <cellStyle name="Título 1 1" xfId="155" xr:uid="{00000000-0005-0000-0000-00009C000000}"/>
    <cellStyle name="Título 1 1 1" xfId="156" xr:uid="{00000000-0005-0000-0000-00009D000000}"/>
    <cellStyle name="Título 1 1 1 1" xfId="157" xr:uid="{00000000-0005-0000-0000-00009E000000}"/>
    <cellStyle name="Título 1 1 1 1 1" xfId="158" xr:uid="{00000000-0005-0000-0000-00009F000000}"/>
    <cellStyle name="Título 1 1 2" xfId="159" xr:uid="{00000000-0005-0000-0000-0000A0000000}"/>
    <cellStyle name="Título 1 2" xfId="160" xr:uid="{00000000-0005-0000-0000-0000A1000000}"/>
    <cellStyle name="Título 2 2" xfId="161" xr:uid="{00000000-0005-0000-0000-0000A2000000}"/>
    <cellStyle name="Título 3 2" xfId="162" xr:uid="{00000000-0005-0000-0000-0000A3000000}"/>
    <cellStyle name="Título 4 2" xfId="163" xr:uid="{00000000-0005-0000-0000-0000A4000000}"/>
    <cellStyle name="Total 2" xfId="164" xr:uid="{00000000-0005-0000-0000-0000A5000000}"/>
    <cellStyle name="Vírgula" xfId="165" builtinId="3"/>
    <cellStyle name="Vírgula 2" xfId="166" xr:uid="{00000000-0005-0000-0000-0000A7000000}"/>
    <cellStyle name="Vírgula 3" xfId="167" xr:uid="{00000000-0005-0000-0000-0000A8000000}"/>
    <cellStyle name="Vírgula 4" xfId="168" xr:uid="{00000000-0005-0000-0000-0000A9000000}"/>
    <cellStyle name="Vírgula 5 2 3" xfId="169" xr:uid="{00000000-0005-0000-0000-0000AA000000}"/>
    <cellStyle name="Vírgula 6" xfId="170" xr:uid="{00000000-0005-0000-0000-0000A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CC00"/>
      <rgbColor rgb="000000FF"/>
      <rgbColor rgb="00FFFF00"/>
      <rgbColor rgb="00FF00FF"/>
      <rgbColor rgb="00D7E4BD"/>
      <rgbColor rgb="00800000"/>
      <rgbColor rgb="00008000"/>
      <rgbColor rgb="00000080"/>
      <rgbColor rgb="00999999"/>
      <rgbColor rgb="00800080"/>
      <rgbColor rgb="00008080"/>
      <rgbColor rgb="00C0C0C0"/>
      <rgbColor rgb="00808080"/>
      <rgbColor rgb="008EB4E3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66"/>
      <rgbColor rgb="0000FFFF"/>
      <rgbColor rgb="009900FF"/>
      <rgbColor rgb="00800000"/>
      <rgbColor rgb="00008080"/>
      <rgbColor rgb="000000FF"/>
      <rgbColor rgb="00BFBFBF"/>
      <rgbColor rgb="00CFE7F5"/>
      <rgbColor rgb="00CCFFCC"/>
      <rgbColor rgb="00FFFF99"/>
      <rgbColor rgb="0099CCFF"/>
      <rgbColor rgb="00FF99CC"/>
      <rgbColor rgb="00CC99FF"/>
      <rgbColor rgb="00FFCC99"/>
      <rgbColor rgb="00B2B2B2"/>
      <rgbColor rgb="0033CCCC"/>
      <rgbColor rgb="00AECF00"/>
      <rgbColor rgb="00FF9999"/>
      <rgbColor rgb="00FF9900"/>
      <rgbColor rgb="00FF6600"/>
      <rgbColor rgb="00666699"/>
      <rgbColor rgb="00969696"/>
      <rgbColor rgb="00003366"/>
      <rgbColor rgb="00339966"/>
      <rgbColor rgb="0012335C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533400</xdr:colOff>
      <xdr:row>0</xdr:row>
      <xdr:rowOff>647700</xdr:rowOff>
    </xdr:to>
    <xdr:sp macro="" textlink="" fLocksText="0">
      <xdr:nvSpPr>
        <xdr:cNvPr id="1025" name="CustomShape 1">
          <a:extLst>
            <a:ext uri="{FF2B5EF4-FFF2-40B4-BE49-F238E27FC236}">
              <a16:creationId xmlns:a16="http://schemas.microsoft.com/office/drawing/2014/main" id="{A0109C64-2F59-47F4-91E2-702899B669B6}"/>
            </a:ext>
          </a:extLst>
        </xdr:cNvPr>
        <xdr:cNvSpPr>
          <a:spLocks noChangeArrowheads="1"/>
        </xdr:cNvSpPr>
      </xdr:nvSpPr>
      <xdr:spPr bwMode="auto">
        <a:xfrm>
          <a:off x="0" y="57150"/>
          <a:ext cx="5972175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4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7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3</xdr:col>
      <xdr:colOff>476250</xdr:colOff>
      <xdr:row>0</xdr:row>
      <xdr:rowOff>123825</xdr:rowOff>
    </xdr:from>
    <xdr:to>
      <xdr:col>4</xdr:col>
      <xdr:colOff>1257300</xdr:colOff>
      <xdr:row>0</xdr:row>
      <xdr:rowOff>733425</xdr:rowOff>
    </xdr:to>
    <xdr:pic>
      <xdr:nvPicPr>
        <xdr:cNvPr id="1106" name="Figura 1">
          <a:extLst>
            <a:ext uri="{FF2B5EF4-FFF2-40B4-BE49-F238E27FC236}">
              <a16:creationId xmlns:a16="http://schemas.microsoft.com/office/drawing/2014/main" id="{5BC5B06A-6EBC-4B26-9A9A-0F3583CD4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23825"/>
          <a:ext cx="2143125" cy="609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40585</xdr:colOff>
      <xdr:row>0</xdr:row>
      <xdr:rowOff>27167</xdr:rowOff>
    </xdr:from>
    <xdr:to>
      <xdr:col>5</xdr:col>
      <xdr:colOff>596845</xdr:colOff>
      <xdr:row>0</xdr:row>
      <xdr:rowOff>642730</xdr:rowOff>
    </xdr:to>
    <xdr:sp macro="" textlink="" fLocksText="0">
      <xdr:nvSpPr>
        <xdr:cNvPr id="2049" name="CustomShape 1">
          <a:extLst>
            <a:ext uri="{FF2B5EF4-FFF2-40B4-BE49-F238E27FC236}">
              <a16:creationId xmlns:a16="http://schemas.microsoft.com/office/drawing/2014/main" id="{E2FB6A01-76E3-486C-8758-3B780F5E95D3}"/>
            </a:ext>
          </a:extLst>
        </xdr:cNvPr>
        <xdr:cNvSpPr>
          <a:spLocks noChangeArrowheads="1"/>
        </xdr:cNvSpPr>
      </xdr:nvSpPr>
      <xdr:spPr bwMode="auto">
        <a:xfrm>
          <a:off x="40585" y="27167"/>
          <a:ext cx="6069164" cy="615563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0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45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6</xdr:col>
      <xdr:colOff>110159</xdr:colOff>
      <xdr:row>0</xdr:row>
      <xdr:rowOff>80185</xdr:rowOff>
    </xdr:from>
    <xdr:to>
      <xdr:col>8</xdr:col>
      <xdr:colOff>567690</xdr:colOff>
      <xdr:row>0</xdr:row>
      <xdr:rowOff>604961</xdr:rowOff>
    </xdr:to>
    <xdr:pic>
      <xdr:nvPicPr>
        <xdr:cNvPr id="2130" name="Figura 1">
          <a:extLst>
            <a:ext uri="{FF2B5EF4-FFF2-40B4-BE49-F238E27FC236}">
              <a16:creationId xmlns:a16="http://schemas.microsoft.com/office/drawing/2014/main" id="{F05157C7-F857-476A-BE3A-80251B02D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1652" y="87805"/>
          <a:ext cx="1779519" cy="5114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28575</xdr:rowOff>
    </xdr:from>
    <xdr:to>
      <xdr:col>8</xdr:col>
      <xdr:colOff>0</xdr:colOff>
      <xdr:row>1</xdr:row>
      <xdr:rowOff>0</xdr:rowOff>
    </xdr:to>
    <xdr:sp macro="" textlink="" fLocksText="0">
      <xdr:nvSpPr>
        <xdr:cNvPr id="6145" name="CustomShape 1">
          <a:extLst>
            <a:ext uri="{FF2B5EF4-FFF2-40B4-BE49-F238E27FC236}">
              <a16:creationId xmlns:a16="http://schemas.microsoft.com/office/drawing/2014/main" id="{3DD4B19E-7C2F-4CBF-9A7D-7E998F97DD3D}"/>
            </a:ext>
          </a:extLst>
        </xdr:cNvPr>
        <xdr:cNvSpPr>
          <a:spLocks noChangeArrowheads="1"/>
        </xdr:cNvSpPr>
      </xdr:nvSpPr>
      <xdr:spPr bwMode="auto">
        <a:xfrm>
          <a:off x="133350" y="28575"/>
          <a:ext cx="10534650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4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7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6</xdr:col>
      <xdr:colOff>881380</xdr:colOff>
      <xdr:row>0</xdr:row>
      <xdr:rowOff>39370</xdr:rowOff>
    </xdr:from>
    <xdr:to>
      <xdr:col>9</xdr:col>
      <xdr:colOff>918424</xdr:colOff>
      <xdr:row>0</xdr:row>
      <xdr:rowOff>600213</xdr:rowOff>
    </xdr:to>
    <xdr:pic>
      <xdr:nvPicPr>
        <xdr:cNvPr id="6226" name="Figura 1">
          <a:extLst>
            <a:ext uri="{FF2B5EF4-FFF2-40B4-BE49-F238E27FC236}">
              <a16:creationId xmlns:a16="http://schemas.microsoft.com/office/drawing/2014/main" id="{B59EF99B-75C9-4C40-A40A-B9A4B6673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067" y="39370"/>
          <a:ext cx="1997500" cy="5475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view="pageBreakPreview" zoomScale="90" zoomScaleSheetLayoutView="90" workbookViewId="0">
      <selection activeCell="A4" sqref="A4:E4"/>
    </sheetView>
  </sheetViews>
  <sheetFormatPr defaultColWidth="11.5703125" defaultRowHeight="12.75" x14ac:dyDescent="0.2"/>
  <cols>
    <col min="1" max="1" width="9.5703125" style="1" customWidth="1"/>
    <col min="2" max="2" width="51.5703125" style="1" customWidth="1"/>
    <col min="3" max="5" width="20.42578125" style="1" customWidth="1"/>
    <col min="6" max="6" width="19.85546875" style="1" customWidth="1"/>
    <col min="7" max="16384" width="11.5703125" style="1"/>
  </cols>
  <sheetData>
    <row r="1" spans="1:5" ht="68.099999999999994" customHeight="1" x14ac:dyDescent="0.2">
      <c r="A1" s="223"/>
      <c r="B1" s="223"/>
      <c r="C1" s="223"/>
      <c r="D1" s="223"/>
      <c r="E1" s="223"/>
    </row>
    <row r="2" spans="1:5" ht="8.4499999999999993" customHeight="1" x14ac:dyDescent="0.2">
      <c r="A2" s="224"/>
      <c r="B2" s="224"/>
      <c r="C2" s="224"/>
      <c r="D2" s="224"/>
      <c r="E2" s="224"/>
    </row>
    <row r="3" spans="1:5" s="2" customFormat="1" ht="33.950000000000003" customHeight="1" x14ac:dyDescent="0.2">
      <c r="A3" s="225" t="s">
        <v>0</v>
      </c>
      <c r="B3" s="225"/>
      <c r="C3" s="225"/>
      <c r="D3" s="225"/>
      <c r="E3" s="225"/>
    </row>
    <row r="4" spans="1:5" s="2" customFormat="1" ht="8.4499999999999993" customHeight="1" x14ac:dyDescent="0.2">
      <c r="A4" s="226"/>
      <c r="B4" s="226"/>
      <c r="C4" s="226"/>
      <c r="D4" s="226"/>
      <c r="E4" s="226"/>
    </row>
    <row r="5" spans="1:5" s="2" customFormat="1" ht="15" x14ac:dyDescent="0.2">
      <c r="A5" s="225" t="s">
        <v>1</v>
      </c>
      <c r="B5" s="225"/>
      <c r="C5" s="225"/>
      <c r="D5" s="225"/>
      <c r="E5" s="225"/>
    </row>
    <row r="6" spans="1:5" s="2" customFormat="1" ht="15" x14ac:dyDescent="0.2">
      <c r="A6" s="225"/>
      <c r="B6" s="225"/>
      <c r="C6" s="225"/>
      <c r="D6" s="225"/>
      <c r="E6" s="225"/>
    </row>
    <row r="7" spans="1:5" s="2" customFormat="1" ht="8.4499999999999993" customHeight="1" x14ac:dyDescent="0.2">
      <c r="A7" s="227"/>
      <c r="B7" s="227"/>
      <c r="C7" s="3"/>
      <c r="D7" s="3"/>
      <c r="E7" s="4"/>
    </row>
    <row r="8" spans="1:5" s="2" customFormat="1" ht="30" customHeight="1" x14ac:dyDescent="0.2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</row>
    <row r="9" spans="1:5" s="2" customFormat="1" ht="33.950000000000003" customHeight="1" x14ac:dyDescent="0.2">
      <c r="A9" s="6">
        <v>1</v>
      </c>
      <c r="B9" s="7" t="s">
        <v>7</v>
      </c>
      <c r="C9" s="8">
        <v>452199.35</v>
      </c>
      <c r="D9" s="8">
        <v>146825.56</v>
      </c>
      <c r="E9" s="9">
        <f>C9+D9</f>
        <v>599024.90999999992</v>
      </c>
    </row>
    <row r="10" spans="1:5" s="2" customFormat="1" ht="33.950000000000003" customHeight="1" x14ac:dyDescent="0.2">
      <c r="A10" s="6">
        <v>2</v>
      </c>
      <c r="B10" s="7" t="s">
        <v>8</v>
      </c>
      <c r="C10" s="8">
        <v>419762.77</v>
      </c>
      <c r="D10" s="8">
        <v>84867.36</v>
      </c>
      <c r="E10" s="9">
        <f>C10+D10</f>
        <v>504630.13</v>
      </c>
    </row>
    <row r="11" spans="1:5" s="2" customFormat="1" ht="33.950000000000003" customHeight="1" x14ac:dyDescent="0.2">
      <c r="A11" s="6">
        <v>3</v>
      </c>
      <c r="B11" s="7" t="s">
        <v>9</v>
      </c>
      <c r="C11" s="8">
        <v>829066.09</v>
      </c>
      <c r="D11" s="8">
        <v>35635.75</v>
      </c>
      <c r="E11" s="9">
        <f>C11+D11</f>
        <v>864701.84</v>
      </c>
    </row>
    <row r="12" spans="1:5" ht="33.950000000000003" customHeight="1" x14ac:dyDescent="0.2">
      <c r="A12" s="222" t="s">
        <v>10</v>
      </c>
      <c r="B12" s="222"/>
      <c r="C12" s="10">
        <f>SUM(C9:C11)</f>
        <v>1701028.21</v>
      </c>
      <c r="D12" s="10">
        <f>SUM(D9:D11)</f>
        <v>267328.67</v>
      </c>
      <c r="E12" s="10">
        <f>SUM(E9:E11)</f>
        <v>1968356.88</v>
      </c>
    </row>
  </sheetData>
  <sheetProtection selectLockedCells="1" selectUnlockedCells="1"/>
  <mergeCells count="7">
    <mergeCell ref="A12:B12"/>
    <mergeCell ref="A1:E1"/>
    <mergeCell ref="A2:E2"/>
    <mergeCell ref="A3:E3"/>
    <mergeCell ref="A4:E4"/>
    <mergeCell ref="A5:E6"/>
    <mergeCell ref="A7:B7"/>
  </mergeCells>
  <printOptions horizontalCentered="1"/>
  <pageMargins left="0.40694444444444444" right="0.33333333333333331" top="0.78749999999999998" bottom="0.7874999999999999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Q56"/>
  <sheetViews>
    <sheetView view="pageBreakPreview" zoomScale="115" zoomScaleNormal="83" zoomScaleSheetLayoutView="115" workbookViewId="0">
      <selection activeCell="A2" sqref="A2:I2"/>
    </sheetView>
  </sheetViews>
  <sheetFormatPr defaultColWidth="9" defaultRowHeight="12.75" customHeight="1" x14ac:dyDescent="0.2"/>
  <cols>
    <col min="1" max="1" width="8.28515625" style="11" customWidth="1"/>
    <col min="2" max="2" width="8.7109375" style="11" customWidth="1"/>
    <col min="3" max="3" width="8.7109375" style="162" customWidth="1"/>
    <col min="4" max="4" width="51.42578125" style="12" customWidth="1"/>
    <col min="5" max="5" width="5.5703125" style="12" customWidth="1"/>
    <col min="6" max="6" width="9.85546875" style="171" customWidth="1"/>
    <col min="7" max="8" width="9.85546875" style="168" customWidth="1"/>
    <col min="9" max="9" width="9.85546875" style="172" customWidth="1"/>
    <col min="10" max="10" width="9.140625" style="12" customWidth="1"/>
    <col min="11" max="11" width="12.42578125" style="12" customWidth="1"/>
    <col min="12" max="184" width="9.140625" style="12" customWidth="1"/>
    <col min="185" max="16384" width="9" style="1"/>
  </cols>
  <sheetData>
    <row r="1" spans="1:205" s="13" customFormat="1" ht="54.75" customHeight="1" thickBot="1" x14ac:dyDescent="0.25">
      <c r="A1" s="311"/>
      <c r="B1" s="312"/>
      <c r="C1" s="312"/>
      <c r="D1" s="312"/>
      <c r="E1" s="312"/>
      <c r="F1" s="312"/>
      <c r="G1" s="312"/>
      <c r="H1" s="312"/>
      <c r="I1" s="313"/>
    </row>
    <row r="2" spans="1:205" s="13" customFormat="1" ht="30" customHeight="1" thickBot="1" x14ac:dyDescent="0.25">
      <c r="A2" s="321" t="s">
        <v>269</v>
      </c>
      <c r="B2" s="322"/>
      <c r="C2" s="322"/>
      <c r="D2" s="322"/>
      <c r="E2" s="322"/>
      <c r="F2" s="322"/>
      <c r="G2" s="322"/>
      <c r="H2" s="322"/>
      <c r="I2" s="323"/>
    </row>
    <row r="3" spans="1:205" s="174" customFormat="1" ht="19.899999999999999" customHeight="1" x14ac:dyDescent="0.2">
      <c r="A3" s="189" t="s">
        <v>12</v>
      </c>
      <c r="B3" s="318" t="s">
        <v>285</v>
      </c>
      <c r="C3" s="318"/>
      <c r="D3" s="318"/>
      <c r="E3" s="318"/>
      <c r="F3" s="318"/>
      <c r="G3" s="319" t="s">
        <v>11</v>
      </c>
      <c r="H3" s="319"/>
      <c r="I3" s="320">
        <v>44235</v>
      </c>
    </row>
    <row r="4" spans="1:205" s="174" customFormat="1" ht="19.899999999999999" customHeight="1" x14ac:dyDescent="0.2">
      <c r="A4" s="190" t="s">
        <v>13</v>
      </c>
      <c r="B4" s="264" t="s">
        <v>287</v>
      </c>
      <c r="C4" s="264"/>
      <c r="D4" s="264"/>
      <c r="E4" s="264"/>
      <c r="F4" s="264"/>
      <c r="G4" s="239" t="s">
        <v>14</v>
      </c>
      <c r="H4" s="239"/>
      <c r="I4" s="191" t="s">
        <v>286</v>
      </c>
    </row>
    <row r="5" spans="1:205" s="174" customFormat="1" ht="19.899999999999999" customHeight="1" x14ac:dyDescent="0.2">
      <c r="A5" s="189" t="s">
        <v>15</v>
      </c>
      <c r="B5" s="265" t="s">
        <v>284</v>
      </c>
      <c r="C5" s="265"/>
      <c r="D5" s="265"/>
      <c r="E5" s="265"/>
      <c r="F5" s="265"/>
      <c r="G5" s="239" t="s">
        <v>16</v>
      </c>
      <c r="H5" s="239"/>
      <c r="I5" s="192">
        <v>0.2354</v>
      </c>
    </row>
    <row r="6" spans="1:205" s="13" customFormat="1" ht="5.65" customHeight="1" x14ac:dyDescent="0.2">
      <c r="A6" s="243"/>
      <c r="B6" s="244"/>
      <c r="C6" s="244"/>
      <c r="D6" s="244"/>
      <c r="E6" s="244"/>
      <c r="F6" s="244"/>
      <c r="G6" s="245"/>
      <c r="H6" s="245"/>
      <c r="I6" s="246"/>
    </row>
    <row r="7" spans="1:205" s="14" customFormat="1" ht="39" customHeight="1" x14ac:dyDescent="0.2">
      <c r="A7" s="193" t="s">
        <v>17</v>
      </c>
      <c r="B7" s="266" t="s">
        <v>211</v>
      </c>
      <c r="C7" s="267"/>
      <c r="D7" s="194" t="s">
        <v>18</v>
      </c>
      <c r="E7" s="194" t="s">
        <v>212</v>
      </c>
      <c r="F7" s="195" t="s">
        <v>270</v>
      </c>
      <c r="G7" s="196" t="s">
        <v>20</v>
      </c>
      <c r="H7" s="196" t="s">
        <v>21</v>
      </c>
      <c r="I7" s="197" t="s">
        <v>22</v>
      </c>
    </row>
    <row r="8" spans="1:205" s="13" customFormat="1" ht="5.65" customHeight="1" x14ac:dyDescent="0.2">
      <c r="A8" s="247"/>
      <c r="B8" s="248"/>
      <c r="C8" s="248"/>
      <c r="D8" s="248"/>
      <c r="E8" s="248"/>
      <c r="F8" s="248"/>
      <c r="G8" s="248"/>
      <c r="H8" s="248"/>
      <c r="I8" s="249"/>
    </row>
    <row r="9" spans="1:205" s="15" customFormat="1" ht="15.6" customHeight="1" x14ac:dyDescent="0.2">
      <c r="A9" s="250" t="s">
        <v>23</v>
      </c>
      <c r="B9" s="251"/>
      <c r="C9" s="251"/>
      <c r="D9" s="251"/>
      <c r="E9" s="251"/>
      <c r="F9" s="251"/>
      <c r="G9" s="251"/>
      <c r="H9" s="251"/>
      <c r="I9" s="252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</row>
    <row r="10" spans="1:205" s="149" customFormat="1" ht="15.6" customHeight="1" x14ac:dyDescent="0.2">
      <c r="A10" s="186" t="s">
        <v>272</v>
      </c>
      <c r="B10" s="261"/>
      <c r="C10" s="261"/>
      <c r="D10" s="262" t="s">
        <v>189</v>
      </c>
      <c r="E10" s="262"/>
      <c r="F10" s="262"/>
      <c r="G10" s="262"/>
      <c r="H10" s="262"/>
      <c r="I10" s="263"/>
      <c r="K10" s="150">
        <f>(I10/$I$43)</f>
        <v>0</v>
      </c>
    </row>
    <row r="11" spans="1:205" s="124" customFormat="1" ht="15.6" customHeight="1" x14ac:dyDescent="0.2">
      <c r="A11" s="216" t="s">
        <v>273</v>
      </c>
      <c r="B11" s="218" t="s">
        <v>266</v>
      </c>
      <c r="C11" s="126" t="s">
        <v>193</v>
      </c>
      <c r="D11" s="134" t="s">
        <v>267</v>
      </c>
      <c r="E11" s="127" t="s">
        <v>25</v>
      </c>
      <c r="F11" s="161">
        <v>2</v>
      </c>
      <c r="G11" s="166">
        <v>350</v>
      </c>
      <c r="H11" s="165">
        <f>F11*G11</f>
        <v>700</v>
      </c>
      <c r="I11" s="185">
        <f>ROUND(H11*(1+$I$5),2)</f>
        <v>864.78</v>
      </c>
      <c r="K11" s="150">
        <f>(I11/$I$43)</f>
        <v>1.110809396472816E-2</v>
      </c>
    </row>
    <row r="12" spans="1:205" s="149" customFormat="1" ht="15.6" customHeight="1" x14ac:dyDescent="0.2">
      <c r="A12" s="186" t="s">
        <v>274</v>
      </c>
      <c r="B12" s="261"/>
      <c r="C12" s="261"/>
      <c r="D12" s="240" t="s">
        <v>188</v>
      </c>
      <c r="E12" s="240"/>
      <c r="F12" s="240"/>
      <c r="G12" s="240"/>
      <c r="H12" s="240"/>
      <c r="I12" s="263"/>
      <c r="K12" s="150">
        <f>(I12/$I$43)</f>
        <v>0</v>
      </c>
    </row>
    <row r="13" spans="1:205" s="132" customFormat="1" ht="15.6" customHeight="1" x14ac:dyDescent="0.2">
      <c r="A13" s="187" t="s">
        <v>275</v>
      </c>
      <c r="B13" s="218" t="s">
        <v>176</v>
      </c>
      <c r="C13" s="130" t="s">
        <v>178</v>
      </c>
      <c r="D13" s="131" t="s">
        <v>179</v>
      </c>
      <c r="E13" s="218" t="s">
        <v>27</v>
      </c>
      <c r="F13" s="148">
        <v>20</v>
      </c>
      <c r="G13" s="166">
        <v>34.590000000000003</v>
      </c>
      <c r="H13" s="165">
        <f>F13*G13</f>
        <v>691.80000000000007</v>
      </c>
      <c r="I13" s="185">
        <f>ROUND(H13*(1+$I$5),2)</f>
        <v>854.65</v>
      </c>
      <c r="K13" s="150">
        <f>(I13/$I$43)</f>
        <v>1.0977974174882539E-2</v>
      </c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</row>
    <row r="14" spans="1:205" s="16" customFormat="1" ht="15.6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5"/>
      <c r="K14" s="12"/>
    </row>
    <row r="15" spans="1:205" s="16" customFormat="1" ht="15.6" customHeight="1" x14ac:dyDescent="0.2">
      <c r="A15" s="256"/>
      <c r="B15" s="257"/>
      <c r="C15" s="257"/>
      <c r="D15" s="257"/>
      <c r="E15" s="257"/>
      <c r="F15" s="257"/>
      <c r="G15" s="257"/>
      <c r="H15" s="200">
        <f>SUM(H10:H13)</f>
        <v>1391.8000000000002</v>
      </c>
      <c r="I15" s="201">
        <f>SUM(I10:I13)</f>
        <v>1719.4299999999998</v>
      </c>
      <c r="K15" s="212">
        <f>SUM(K10:K13)</f>
        <v>2.2086068139610698E-2</v>
      </c>
    </row>
    <row r="16" spans="1:205" s="16" customFormat="1" ht="5.65" customHeight="1" x14ac:dyDescent="0.2">
      <c r="A16" s="258"/>
      <c r="B16" s="259"/>
      <c r="C16" s="259"/>
      <c r="D16" s="259"/>
      <c r="E16" s="259"/>
      <c r="F16" s="259"/>
      <c r="G16" s="259"/>
      <c r="H16" s="259"/>
      <c r="I16" s="260"/>
      <c r="K16" s="16" t="s">
        <v>247</v>
      </c>
    </row>
    <row r="17" spans="1:14" s="16" customFormat="1" ht="15.6" customHeight="1" x14ac:dyDescent="0.2">
      <c r="A17" s="271" t="s">
        <v>276</v>
      </c>
      <c r="B17" s="272"/>
      <c r="C17" s="272"/>
      <c r="D17" s="272"/>
      <c r="E17" s="272"/>
      <c r="F17" s="272"/>
      <c r="G17" s="272"/>
      <c r="H17" s="272"/>
      <c r="I17" s="273"/>
    </row>
    <row r="18" spans="1:14" s="124" customFormat="1" ht="15" customHeight="1" x14ac:dyDescent="0.2">
      <c r="A18" s="186" t="s">
        <v>26</v>
      </c>
      <c r="B18" s="274"/>
      <c r="C18" s="274"/>
      <c r="D18" s="275" t="s">
        <v>185</v>
      </c>
      <c r="E18" s="275"/>
      <c r="F18" s="275"/>
      <c r="G18" s="275"/>
      <c r="H18" s="275"/>
      <c r="I18" s="276"/>
    </row>
    <row r="19" spans="1:14" s="138" customFormat="1" ht="36" customHeight="1" x14ac:dyDescent="0.2">
      <c r="A19" s="216" t="s">
        <v>277</v>
      </c>
      <c r="B19" s="215" t="s">
        <v>176</v>
      </c>
      <c r="C19" s="126">
        <v>72110</v>
      </c>
      <c r="D19" s="129" t="s">
        <v>259</v>
      </c>
      <c r="E19" s="215" t="s">
        <v>24</v>
      </c>
      <c r="F19" s="170">
        <v>14.32</v>
      </c>
      <c r="G19" s="164">
        <v>247.92</v>
      </c>
      <c r="H19" s="167">
        <f>F19*G19</f>
        <v>3550.2143999999998</v>
      </c>
      <c r="I19" s="185">
        <f>ROUND(H19*(1+$I$5),2)</f>
        <v>4385.93</v>
      </c>
      <c r="K19" s="150">
        <f>(I19/$I$43)</f>
        <v>5.6337244805291731E-2</v>
      </c>
    </row>
    <row r="20" spans="1:14" s="138" customFormat="1" ht="36" customHeight="1" x14ac:dyDescent="0.2">
      <c r="A20" s="216" t="s">
        <v>278</v>
      </c>
      <c r="B20" s="215" t="s">
        <v>282</v>
      </c>
      <c r="C20" s="126" t="s">
        <v>283</v>
      </c>
      <c r="D20" s="129" t="s">
        <v>260</v>
      </c>
      <c r="E20" s="215" t="s">
        <v>24</v>
      </c>
      <c r="F20" s="161">
        <v>315.89999999999998</v>
      </c>
      <c r="G20" s="164">
        <v>62.05</v>
      </c>
      <c r="H20" s="167">
        <f>F20*G20</f>
        <v>19601.594999999998</v>
      </c>
      <c r="I20" s="185">
        <f>ROUND(H20*(1+$I$5),2)</f>
        <v>24215.81</v>
      </c>
      <c r="K20" s="150">
        <f>(I20/$I$43)</f>
        <v>0.31105193565069017</v>
      </c>
    </row>
    <row r="21" spans="1:14" s="16" customFormat="1" ht="15" customHeight="1" x14ac:dyDescent="0.2">
      <c r="A21" s="231"/>
      <c r="B21" s="232"/>
      <c r="C21" s="232"/>
      <c r="D21" s="232"/>
      <c r="E21" s="232"/>
      <c r="F21" s="232"/>
      <c r="G21" s="232"/>
      <c r="H21" s="232"/>
      <c r="I21" s="233"/>
      <c r="K21" s="12"/>
    </row>
    <row r="22" spans="1:14" s="16" customFormat="1" ht="15" customHeight="1" x14ac:dyDescent="0.2">
      <c r="A22" s="234"/>
      <c r="B22" s="235"/>
      <c r="C22" s="235"/>
      <c r="D22" s="235"/>
      <c r="E22" s="235"/>
      <c r="F22" s="235"/>
      <c r="G22" s="236"/>
      <c r="H22" s="200">
        <f>SUM(H18:H20)</f>
        <v>23151.809399999998</v>
      </c>
      <c r="I22" s="205">
        <f>SUM(I18:I20)</f>
        <v>28601.74</v>
      </c>
      <c r="K22" s="212">
        <f>SUM(K19:K20)</f>
        <v>0.3673891804559819</v>
      </c>
    </row>
    <row r="23" spans="1:14" s="16" customFormat="1" ht="5.65" customHeight="1" x14ac:dyDescent="0.2">
      <c r="A23" s="268"/>
      <c r="B23" s="269"/>
      <c r="C23" s="269"/>
      <c r="D23" s="269"/>
      <c r="E23" s="269"/>
      <c r="F23" s="269"/>
      <c r="G23" s="269"/>
      <c r="H23" s="269"/>
      <c r="I23" s="270"/>
    </row>
    <row r="24" spans="1:14" s="16" customFormat="1" ht="15.6" customHeight="1" x14ac:dyDescent="0.2">
      <c r="A24" s="271" t="s">
        <v>279</v>
      </c>
      <c r="B24" s="272"/>
      <c r="C24" s="272"/>
      <c r="D24" s="272"/>
      <c r="E24" s="272"/>
      <c r="F24" s="272"/>
      <c r="G24" s="272"/>
      <c r="H24" s="272"/>
      <c r="I24" s="273"/>
    </row>
    <row r="25" spans="1:14" s="16" customFormat="1" ht="15.6" customHeight="1" x14ac:dyDescent="0.2">
      <c r="A25" s="206" t="s">
        <v>28</v>
      </c>
      <c r="B25" s="207"/>
      <c r="C25" s="208"/>
      <c r="D25" s="228" t="s">
        <v>180</v>
      </c>
      <c r="E25" s="229"/>
      <c r="F25" s="229"/>
      <c r="G25" s="229"/>
      <c r="H25" s="229"/>
      <c r="I25" s="230"/>
      <c r="K25" s="150">
        <f>(I25/$I$43)</f>
        <v>0</v>
      </c>
    </row>
    <row r="26" spans="1:14" ht="24.75" customHeight="1" x14ac:dyDescent="0.2">
      <c r="A26" s="187" t="s">
        <v>29</v>
      </c>
      <c r="B26" s="135" t="s">
        <v>176</v>
      </c>
      <c r="C26" s="136">
        <v>42892</v>
      </c>
      <c r="D26" s="204" t="s">
        <v>268</v>
      </c>
      <c r="E26" s="198" t="s">
        <v>25</v>
      </c>
      <c r="F26" s="169">
        <v>10</v>
      </c>
      <c r="G26" s="165">
        <v>267.52</v>
      </c>
      <c r="H26" s="167">
        <f>F26*G26</f>
        <v>2675.2</v>
      </c>
      <c r="I26" s="185">
        <f>ROUND(H26*(1+$I$5),2)</f>
        <v>3304.94</v>
      </c>
      <c r="K26" s="150">
        <f>(I26/$I$43)</f>
        <v>4.2451934674470601E-2</v>
      </c>
      <c r="N26" s="217"/>
    </row>
    <row r="27" spans="1:14" s="16" customFormat="1" ht="14.1" customHeight="1" x14ac:dyDescent="0.2">
      <c r="A27" s="231"/>
      <c r="B27" s="232"/>
      <c r="C27" s="232"/>
      <c r="D27" s="232"/>
      <c r="E27" s="232"/>
      <c r="F27" s="232"/>
      <c r="G27" s="232"/>
      <c r="H27" s="232"/>
      <c r="I27" s="233"/>
      <c r="K27" s="12"/>
    </row>
    <row r="28" spans="1:14" s="16" customFormat="1" ht="14.1" customHeight="1" x14ac:dyDescent="0.2">
      <c r="A28" s="234"/>
      <c r="B28" s="235"/>
      <c r="C28" s="235"/>
      <c r="D28" s="235"/>
      <c r="E28" s="235"/>
      <c r="F28" s="235"/>
      <c r="G28" s="236"/>
      <c r="H28" s="200">
        <f>SUM(H25:H26)</f>
        <v>2675.2</v>
      </c>
      <c r="I28" s="201">
        <f>SUM(I25:I26)</f>
        <v>3304.94</v>
      </c>
      <c r="K28" s="212">
        <f>SUM(K25:K26)</f>
        <v>4.2451934674470601E-2</v>
      </c>
    </row>
    <row r="29" spans="1:14" ht="5.65" customHeight="1" x14ac:dyDescent="0.2">
      <c r="A29" s="268"/>
      <c r="B29" s="269"/>
      <c r="C29" s="269"/>
      <c r="D29" s="269"/>
      <c r="E29" s="269"/>
      <c r="F29" s="269"/>
      <c r="G29" s="269"/>
      <c r="H29" s="269"/>
      <c r="I29" s="270"/>
    </row>
    <row r="30" spans="1:14" ht="15" customHeight="1" x14ac:dyDescent="0.2">
      <c r="A30" s="315" t="s">
        <v>280</v>
      </c>
      <c r="B30" s="316"/>
      <c r="C30" s="316"/>
      <c r="D30" s="316"/>
      <c r="E30" s="316"/>
      <c r="F30" s="316"/>
      <c r="G30" s="316"/>
      <c r="H30" s="316"/>
      <c r="I30" s="317"/>
    </row>
    <row r="31" spans="1:14" ht="15" customHeight="1" x14ac:dyDescent="0.2">
      <c r="A31" s="188" t="s">
        <v>30</v>
      </c>
      <c r="B31" s="237"/>
      <c r="C31" s="238"/>
      <c r="D31" s="240" t="s">
        <v>177</v>
      </c>
      <c r="E31" s="241"/>
      <c r="F31" s="241"/>
      <c r="G31" s="241"/>
      <c r="H31" s="241"/>
      <c r="I31" s="242"/>
    </row>
    <row r="32" spans="1:14" ht="15" customHeight="1" x14ac:dyDescent="0.2">
      <c r="A32" s="187" t="s">
        <v>31</v>
      </c>
      <c r="B32" s="127" t="s">
        <v>176</v>
      </c>
      <c r="C32" s="130" t="s">
        <v>261</v>
      </c>
      <c r="D32" s="152" t="s">
        <v>262</v>
      </c>
      <c r="E32" s="127" t="s">
        <v>24</v>
      </c>
      <c r="F32" s="169">
        <v>61.2</v>
      </c>
      <c r="G32" s="165">
        <v>4.71</v>
      </c>
      <c r="H32" s="165">
        <f>F32*G32</f>
        <v>288.25200000000001</v>
      </c>
      <c r="I32" s="185">
        <f>ROUND(H32*(1+$I$5),2)</f>
        <v>356.11</v>
      </c>
      <c r="K32" s="150">
        <f>(I32/$I$43)</f>
        <v>4.5742308353330851E-3</v>
      </c>
    </row>
    <row r="33" spans="1:225" ht="15" customHeight="1" x14ac:dyDescent="0.2">
      <c r="A33" s="187" t="s">
        <v>32</v>
      </c>
      <c r="B33" s="127" t="s">
        <v>176</v>
      </c>
      <c r="C33" s="128">
        <v>42782</v>
      </c>
      <c r="D33" s="152" t="s">
        <v>263</v>
      </c>
      <c r="E33" s="218" t="s">
        <v>24</v>
      </c>
      <c r="F33" s="161">
        <v>61.2</v>
      </c>
      <c r="G33" s="164">
        <v>24.69</v>
      </c>
      <c r="H33" s="165">
        <f>F33*G33</f>
        <v>1511.0280000000002</v>
      </c>
      <c r="I33" s="185">
        <f>ROUND(H33*(1+$I$5),2)</f>
        <v>1866.72</v>
      </c>
      <c r="K33" s="150">
        <f>(I33/$I$43)</f>
        <v>2.3978007314967218E-2</v>
      </c>
    </row>
    <row r="34" spans="1:225" ht="15" customHeight="1" x14ac:dyDescent="0.2">
      <c r="A34" s="188" t="s">
        <v>33</v>
      </c>
      <c r="B34" s="237"/>
      <c r="C34" s="238"/>
      <c r="D34" s="240" t="s">
        <v>181</v>
      </c>
      <c r="E34" s="241"/>
      <c r="F34" s="241"/>
      <c r="G34" s="241"/>
      <c r="H34" s="241"/>
      <c r="I34" s="242"/>
      <c r="K34" s="150"/>
    </row>
    <row r="35" spans="1:225" ht="15" customHeight="1" x14ac:dyDescent="0.2">
      <c r="A35" s="203" t="s">
        <v>34</v>
      </c>
      <c r="B35" s="127" t="s">
        <v>176</v>
      </c>
      <c r="C35" s="128">
        <v>42798</v>
      </c>
      <c r="D35" s="134" t="s">
        <v>264</v>
      </c>
      <c r="E35" s="218" t="s">
        <v>24</v>
      </c>
      <c r="F35" s="161">
        <v>330.22</v>
      </c>
      <c r="G35" s="202">
        <v>27.07</v>
      </c>
      <c r="H35" s="165">
        <f>F35*G35</f>
        <v>8939.0554000000011</v>
      </c>
      <c r="I35" s="185">
        <f>ROUND(H35*(1+$I$5),2)</f>
        <v>11043.31</v>
      </c>
      <c r="K35" s="150">
        <f>(I35/$I$43)</f>
        <v>0.1418512513721665</v>
      </c>
    </row>
    <row r="36" spans="1:225" ht="24.95" customHeight="1" x14ac:dyDescent="0.2">
      <c r="A36" s="203" t="s">
        <v>281</v>
      </c>
      <c r="B36" s="127" t="s">
        <v>175</v>
      </c>
      <c r="C36" s="125" t="s">
        <v>182</v>
      </c>
      <c r="D36" s="152" t="s">
        <v>265</v>
      </c>
      <c r="E36" s="218" t="s">
        <v>24</v>
      </c>
      <c r="F36" s="161">
        <v>330.22</v>
      </c>
      <c r="G36" s="202">
        <v>41.23</v>
      </c>
      <c r="H36" s="165">
        <f>F36*G36</f>
        <v>13614.970600000001</v>
      </c>
      <c r="I36" s="185">
        <f>ROUND(H36*(1+$I$5),2)</f>
        <v>16819.93</v>
      </c>
      <c r="K36" s="150">
        <f>(I36/$I$43)</f>
        <v>0.21605190096920621</v>
      </c>
    </row>
    <row r="37" spans="1:225" ht="15" customHeight="1" x14ac:dyDescent="0.2">
      <c r="A37" s="188" t="s">
        <v>221</v>
      </c>
      <c r="B37" s="237"/>
      <c r="C37" s="238"/>
      <c r="D37" s="240" t="s">
        <v>183</v>
      </c>
      <c r="E37" s="241"/>
      <c r="F37" s="241"/>
      <c r="G37" s="241"/>
      <c r="H37" s="241"/>
      <c r="I37" s="242"/>
      <c r="K37" s="150"/>
    </row>
    <row r="38" spans="1:225" ht="15.6" customHeight="1" x14ac:dyDescent="0.2">
      <c r="A38" s="203" t="s">
        <v>222</v>
      </c>
      <c r="B38" s="198" t="s">
        <v>175</v>
      </c>
      <c r="C38" s="199" t="s">
        <v>184</v>
      </c>
      <c r="D38" s="209" t="s">
        <v>271</v>
      </c>
      <c r="E38" s="127" t="s">
        <v>24</v>
      </c>
      <c r="F38" s="210">
        <v>523.32000000000005</v>
      </c>
      <c r="G38" s="165">
        <v>21.87</v>
      </c>
      <c r="H38" s="165">
        <f>F38*G38</f>
        <v>11445.008400000002</v>
      </c>
      <c r="I38" s="185">
        <f>ROUND(H38*(1+$I$5),2)</f>
        <v>14139.16</v>
      </c>
      <c r="K38" s="150">
        <f>(I38/$I$43)</f>
        <v>0.18161742623826385</v>
      </c>
    </row>
    <row r="39" spans="1:225" ht="15" customHeight="1" x14ac:dyDescent="0.2">
      <c r="A39" s="277"/>
      <c r="B39" s="278"/>
      <c r="C39" s="278"/>
      <c r="D39" s="278"/>
      <c r="E39" s="278"/>
      <c r="F39" s="278"/>
      <c r="G39" s="278"/>
      <c r="H39" s="283"/>
      <c r="I39" s="279"/>
    </row>
    <row r="40" spans="1:225" ht="15" customHeight="1" x14ac:dyDescent="0.2">
      <c r="A40" s="234"/>
      <c r="B40" s="235"/>
      <c r="C40" s="235"/>
      <c r="D40" s="235"/>
      <c r="E40" s="235"/>
      <c r="F40" s="235"/>
      <c r="G40" s="235"/>
      <c r="H40" s="221">
        <f>SUM(H32:H38)</f>
        <v>35798.314400000003</v>
      </c>
      <c r="I40" s="220">
        <f>SUM(I32:I38)</f>
        <v>44225.229999999996</v>
      </c>
      <c r="K40" s="212">
        <f>SUM(K32:K38)</f>
        <v>0.56807281672993681</v>
      </c>
    </row>
    <row r="41" spans="1:225" ht="5.65" customHeight="1" x14ac:dyDescent="0.2">
      <c r="A41" s="268"/>
      <c r="B41" s="269"/>
      <c r="C41" s="269"/>
      <c r="D41" s="269"/>
      <c r="E41" s="269"/>
      <c r="F41" s="269"/>
      <c r="G41" s="269"/>
      <c r="H41" s="284"/>
      <c r="I41" s="270"/>
    </row>
    <row r="42" spans="1:225" ht="14.1" customHeight="1" x14ac:dyDescent="0.2">
      <c r="A42" s="277"/>
      <c r="B42" s="278"/>
      <c r="C42" s="278"/>
      <c r="D42" s="278"/>
      <c r="E42" s="278"/>
      <c r="F42" s="278"/>
      <c r="G42" s="278"/>
      <c r="H42" s="278"/>
      <c r="I42" s="279"/>
    </row>
    <row r="43" spans="1:225" ht="19.899999999999999" customHeight="1" thickBot="1" x14ac:dyDescent="0.25">
      <c r="A43" s="280" t="s">
        <v>288</v>
      </c>
      <c r="B43" s="281"/>
      <c r="C43" s="281"/>
      <c r="D43" s="281"/>
      <c r="E43" s="281"/>
      <c r="F43" s="281"/>
      <c r="G43" s="282"/>
      <c r="H43" s="211">
        <f>SUM(H40,H28,H15,H22)</f>
        <v>63017.123800000001</v>
      </c>
      <c r="I43" s="314">
        <f>SUM(I40,I28,I15,I22)</f>
        <v>77851.34</v>
      </c>
      <c r="K43" s="213">
        <f>SUM(K40,K28,K15,K22)</f>
        <v>1</v>
      </c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</row>
    <row r="44" spans="1:225" ht="14.1" customHeight="1" x14ac:dyDescent="0.2"/>
    <row r="45" spans="1:225" ht="14.1" customHeight="1" x14ac:dyDescent="0.2">
      <c r="I45" s="173"/>
    </row>
    <row r="46" spans="1:225" ht="14.1" customHeight="1" x14ac:dyDescent="0.2">
      <c r="I46" s="173"/>
    </row>
    <row r="47" spans="1:225" ht="14.1" customHeight="1" x14ac:dyDescent="0.2">
      <c r="I47" s="173"/>
    </row>
    <row r="48" spans="1:225" ht="14.1" customHeight="1" x14ac:dyDescent="0.2">
      <c r="I48" s="173"/>
    </row>
    <row r="49" spans="4:9" ht="14.1" customHeight="1" x14ac:dyDescent="0.2">
      <c r="I49" s="173"/>
    </row>
    <row r="50" spans="4:9" ht="14.1" customHeight="1" x14ac:dyDescent="0.2"/>
    <row r="51" spans="4:9" ht="14.1" customHeight="1" x14ac:dyDescent="0.2"/>
    <row r="52" spans="4:9" ht="14.1" customHeight="1" x14ac:dyDescent="0.2"/>
    <row r="53" spans="4:9" ht="14.1" customHeight="1" x14ac:dyDescent="0.2"/>
    <row r="54" spans="4:9" ht="14.1" customHeight="1" x14ac:dyDescent="0.2"/>
    <row r="55" spans="4:9" ht="14.1" customHeight="1" x14ac:dyDescent="0.2"/>
    <row r="56" spans="4:9" ht="14.1" customHeight="1" x14ac:dyDescent="0.2">
      <c r="D56" s="18" t="e">
        <f>I43-#REF!</f>
        <v>#REF!</v>
      </c>
    </row>
  </sheetData>
  <sheetProtection selectLockedCells="1" selectUnlockedCells="1"/>
  <mergeCells count="42">
    <mergeCell ref="A42:I42"/>
    <mergeCell ref="A43:G43"/>
    <mergeCell ref="A30:I30"/>
    <mergeCell ref="A39:I39"/>
    <mergeCell ref="A40:G40"/>
    <mergeCell ref="A41:I41"/>
    <mergeCell ref="A29:I29"/>
    <mergeCell ref="B37:C37"/>
    <mergeCell ref="D37:I37"/>
    <mergeCell ref="B34:C34"/>
    <mergeCell ref="D34:I34"/>
    <mergeCell ref="B7:C7"/>
    <mergeCell ref="A23:I23"/>
    <mergeCell ref="A24:I24"/>
    <mergeCell ref="A17:I17"/>
    <mergeCell ref="A21:I21"/>
    <mergeCell ref="A22:G22"/>
    <mergeCell ref="B18:C18"/>
    <mergeCell ref="D18:I18"/>
    <mergeCell ref="A1:I1"/>
    <mergeCell ref="A2:I2"/>
    <mergeCell ref="B3:F3"/>
    <mergeCell ref="G4:H4"/>
    <mergeCell ref="G5:H5"/>
    <mergeCell ref="B4:F4"/>
    <mergeCell ref="B5:F5"/>
    <mergeCell ref="D25:I25"/>
    <mergeCell ref="A27:I27"/>
    <mergeCell ref="A28:G28"/>
    <mergeCell ref="B31:C31"/>
    <mergeCell ref="G3:H3"/>
    <mergeCell ref="D31:I31"/>
    <mergeCell ref="A6:I6"/>
    <mergeCell ref="A8:I8"/>
    <mergeCell ref="A9:I9"/>
    <mergeCell ref="A14:I14"/>
    <mergeCell ref="A15:G15"/>
    <mergeCell ref="A16:I16"/>
    <mergeCell ref="B10:C10"/>
    <mergeCell ref="D10:I10"/>
    <mergeCell ref="B12:C12"/>
    <mergeCell ref="D12:I12"/>
  </mergeCells>
  <phoneticPr fontId="31" type="noConversion"/>
  <printOptions horizontalCentered="1"/>
  <pageMargins left="0.35972222222222222" right="0.31458333333333333" top="0.5756944444444444" bottom="0.64652777777777781" header="0.51180555555555551" footer="0.51180555555555551"/>
  <pageSetup paperSize="9" scale="80" firstPageNumber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6"/>
  <sheetViews>
    <sheetView view="pageBreakPreview" topLeftCell="A7" zoomScale="120" zoomScaleSheetLayoutView="120" workbookViewId="0">
      <selection activeCell="B22" sqref="B22"/>
    </sheetView>
  </sheetViews>
  <sheetFormatPr defaultColWidth="11.5703125" defaultRowHeight="14.1" customHeight="1" x14ac:dyDescent="0.2"/>
  <cols>
    <col min="1" max="1" width="16" style="19" customWidth="1"/>
    <col min="2" max="4" width="11.5703125" style="19"/>
    <col min="5" max="5" width="13" style="19" customWidth="1"/>
    <col min="6" max="6" width="14.140625" style="19" customWidth="1"/>
    <col min="7" max="8" width="11.5703125" style="19"/>
    <col min="9" max="9" width="13" style="19" customWidth="1"/>
    <col min="10" max="16384" width="11.5703125" style="19"/>
  </cols>
  <sheetData>
    <row r="1" spans="1:11" s="23" customFormat="1" ht="14.1" customHeight="1" x14ac:dyDescent="0.2">
      <c r="A1" s="20" t="s">
        <v>37</v>
      </c>
      <c r="B1" s="21"/>
      <c r="C1" s="21"/>
      <c r="D1" s="287" t="s">
        <v>38</v>
      </c>
      <c r="E1" s="287"/>
      <c r="F1" s="22" t="s">
        <v>39</v>
      </c>
      <c r="G1" s="22"/>
      <c r="H1" s="214" t="s">
        <v>40</v>
      </c>
      <c r="I1" s="137"/>
      <c r="J1" s="288"/>
      <c r="K1" s="288"/>
    </row>
    <row r="2" spans="1:11" s="11" customFormat="1" ht="14.1" customHeight="1" x14ac:dyDescent="0.2">
      <c r="A2" s="24"/>
      <c r="B2" s="25" t="s">
        <v>36</v>
      </c>
      <c r="C2" s="26" t="s">
        <v>41</v>
      </c>
      <c r="D2" s="27" t="s">
        <v>42</v>
      </c>
      <c r="E2" s="27" t="s">
        <v>43</v>
      </c>
      <c r="F2" s="28" t="s">
        <v>44</v>
      </c>
      <c r="G2" s="28" t="s">
        <v>45</v>
      </c>
      <c r="H2" s="29" t="s">
        <v>46</v>
      </c>
      <c r="I2" s="30" t="s">
        <v>187</v>
      </c>
      <c r="J2" s="31" t="s">
        <v>47</v>
      </c>
      <c r="K2" s="31" t="s">
        <v>48</v>
      </c>
    </row>
    <row r="3" spans="1:11" ht="14.1" customHeight="1" x14ac:dyDescent="0.2">
      <c r="A3" s="32" t="s">
        <v>248</v>
      </c>
      <c r="B3" s="33">
        <v>20.05</v>
      </c>
      <c r="C3" s="34">
        <v>20.66</v>
      </c>
      <c r="D3" s="35">
        <f>B3</f>
        <v>20.05</v>
      </c>
      <c r="E3" s="35"/>
      <c r="F3" s="36">
        <f t="shared" ref="F3:F24" si="0">B3</f>
        <v>20.05</v>
      </c>
      <c r="G3" s="36">
        <f>C3-0.8</f>
        <v>19.86</v>
      </c>
      <c r="H3" s="37"/>
      <c r="I3" s="38"/>
      <c r="J3" s="39">
        <f>C3*2.9</f>
        <v>59.914000000000001</v>
      </c>
      <c r="K3" s="40">
        <f t="shared" ref="K3:K21" si="1">B3</f>
        <v>20.05</v>
      </c>
    </row>
    <row r="4" spans="1:11" ht="14.1" customHeight="1" x14ac:dyDescent="0.2">
      <c r="A4" s="32" t="s">
        <v>249</v>
      </c>
      <c r="B4" s="33">
        <v>14.55</v>
      </c>
      <c r="C4" s="34">
        <v>16.87</v>
      </c>
      <c r="D4" s="35">
        <f t="shared" ref="D4:D15" si="2">B4</f>
        <v>14.55</v>
      </c>
      <c r="E4" s="35"/>
      <c r="F4" s="36">
        <f>B4</f>
        <v>14.55</v>
      </c>
      <c r="G4" s="36">
        <f>C4-0.8</f>
        <v>16.07</v>
      </c>
      <c r="H4" s="37"/>
      <c r="I4" s="38"/>
      <c r="J4" s="39">
        <f>C4*2.9</f>
        <v>48.923000000000002</v>
      </c>
      <c r="K4" s="40">
        <f t="shared" si="1"/>
        <v>14.55</v>
      </c>
    </row>
    <row r="5" spans="1:11" ht="14.1" customHeight="1" x14ac:dyDescent="0.2">
      <c r="A5" s="32" t="s">
        <v>251</v>
      </c>
      <c r="B5" s="33">
        <v>3.31</v>
      </c>
      <c r="C5" s="34">
        <v>7.8</v>
      </c>
      <c r="D5" s="35">
        <f t="shared" si="2"/>
        <v>3.31</v>
      </c>
      <c r="E5" s="35">
        <f>C5*3</f>
        <v>23.4</v>
      </c>
      <c r="F5" s="36">
        <f t="shared" ref="F5" si="3">B5</f>
        <v>3.31</v>
      </c>
      <c r="G5" s="36"/>
      <c r="H5" s="37">
        <f>C5*2.9</f>
        <v>22.619999999999997</v>
      </c>
      <c r="I5" s="38"/>
      <c r="J5" s="39"/>
      <c r="K5" s="40">
        <f t="shared" si="1"/>
        <v>3.31</v>
      </c>
    </row>
    <row r="6" spans="1:11" ht="14.1" customHeight="1" x14ac:dyDescent="0.2">
      <c r="A6" s="32" t="s">
        <v>250</v>
      </c>
      <c r="B6" s="33">
        <v>6.63</v>
      </c>
      <c r="C6" s="34">
        <v>10.3</v>
      </c>
      <c r="D6" s="35">
        <f t="shared" si="2"/>
        <v>6.63</v>
      </c>
      <c r="E6" s="35"/>
      <c r="F6" s="36">
        <f t="shared" si="0"/>
        <v>6.63</v>
      </c>
      <c r="G6" s="36">
        <f>C6-0.8</f>
        <v>9.5</v>
      </c>
      <c r="H6" s="37"/>
      <c r="I6" s="38"/>
      <c r="J6" s="39">
        <f t="shared" ref="J6:J21" si="4">C6*2.9</f>
        <v>29.87</v>
      </c>
      <c r="K6" s="40">
        <f t="shared" si="1"/>
        <v>6.63</v>
      </c>
    </row>
    <row r="7" spans="1:11" ht="14.1" customHeight="1" x14ac:dyDescent="0.2">
      <c r="A7" s="32" t="s">
        <v>252</v>
      </c>
      <c r="B7" s="33">
        <v>4.0999999999999996</v>
      </c>
      <c r="C7" s="34">
        <v>8.4</v>
      </c>
      <c r="D7" s="35">
        <f t="shared" si="2"/>
        <v>4.0999999999999996</v>
      </c>
      <c r="E7" s="35"/>
      <c r="F7" s="36">
        <f t="shared" ref="F7" si="5">B7</f>
        <v>4.0999999999999996</v>
      </c>
      <c r="G7" s="36">
        <f>C7-0.8</f>
        <v>7.6000000000000005</v>
      </c>
      <c r="H7" s="37"/>
      <c r="I7" s="38"/>
      <c r="J7" s="39">
        <f t="shared" si="4"/>
        <v>24.36</v>
      </c>
      <c r="K7" s="40">
        <f t="shared" si="1"/>
        <v>4.0999999999999996</v>
      </c>
    </row>
    <row r="8" spans="1:11" ht="14.1" customHeight="1" x14ac:dyDescent="0.2">
      <c r="A8" s="32" t="s">
        <v>253</v>
      </c>
      <c r="B8" s="33">
        <v>15.96</v>
      </c>
      <c r="C8" s="34">
        <v>16</v>
      </c>
      <c r="D8" s="35">
        <f t="shared" si="2"/>
        <v>15.96</v>
      </c>
      <c r="E8" s="35"/>
      <c r="F8" s="36">
        <f t="shared" si="0"/>
        <v>15.96</v>
      </c>
      <c r="G8" s="36">
        <f>C8-0.8</f>
        <v>15.2</v>
      </c>
      <c r="H8" s="37"/>
      <c r="I8" s="38"/>
      <c r="J8" s="39">
        <f t="shared" si="4"/>
        <v>46.4</v>
      </c>
      <c r="K8" s="40">
        <f t="shared" si="1"/>
        <v>15.96</v>
      </c>
    </row>
    <row r="9" spans="1:11" ht="14.1" customHeight="1" x14ac:dyDescent="0.2">
      <c r="A9" s="32" t="s">
        <v>251</v>
      </c>
      <c r="B9" s="33">
        <v>8.5</v>
      </c>
      <c r="C9" s="34">
        <v>11.7</v>
      </c>
      <c r="D9" s="35">
        <f t="shared" si="2"/>
        <v>8.5</v>
      </c>
      <c r="E9" s="35">
        <f>C9*3</f>
        <v>35.099999999999994</v>
      </c>
      <c r="F9" s="36">
        <f t="shared" si="0"/>
        <v>8.5</v>
      </c>
      <c r="G9" s="36"/>
      <c r="H9" s="37">
        <f>C9*2.9</f>
        <v>33.93</v>
      </c>
      <c r="I9" s="38"/>
      <c r="J9" s="39"/>
      <c r="K9" s="40">
        <f t="shared" ref="K9:K10" si="6">B9</f>
        <v>8.5</v>
      </c>
    </row>
    <row r="10" spans="1:11" ht="14.1" customHeight="1" x14ac:dyDescent="0.2">
      <c r="A10" s="32" t="s">
        <v>257</v>
      </c>
      <c r="B10" s="33">
        <v>2.66</v>
      </c>
      <c r="C10" s="34">
        <v>6.7</v>
      </c>
      <c r="D10" s="35">
        <f t="shared" ref="D10" si="7">B10</f>
        <v>2.66</v>
      </c>
      <c r="E10" s="35">
        <f>C10*3</f>
        <v>20.100000000000001</v>
      </c>
      <c r="F10" s="36">
        <f t="shared" si="0"/>
        <v>2.66</v>
      </c>
      <c r="G10" s="36"/>
      <c r="H10" s="37">
        <f>C10*2.9</f>
        <v>19.43</v>
      </c>
      <c r="I10" s="38"/>
      <c r="J10" s="39"/>
      <c r="K10" s="40">
        <f t="shared" si="6"/>
        <v>2.66</v>
      </c>
    </row>
    <row r="11" spans="1:11" ht="14.1" customHeight="1" x14ac:dyDescent="0.2">
      <c r="A11" s="32" t="s">
        <v>49</v>
      </c>
      <c r="B11" s="33">
        <v>8</v>
      </c>
      <c r="C11" s="34">
        <v>11.4</v>
      </c>
      <c r="D11" s="35">
        <f t="shared" si="2"/>
        <v>8</v>
      </c>
      <c r="E11" s="35"/>
      <c r="F11" s="36">
        <f t="shared" si="0"/>
        <v>8</v>
      </c>
      <c r="G11" s="36">
        <f>C11-0.8</f>
        <v>10.6</v>
      </c>
      <c r="H11" s="37"/>
      <c r="I11" s="38"/>
      <c r="J11" s="39">
        <f t="shared" si="4"/>
        <v>33.06</v>
      </c>
      <c r="K11" s="40">
        <f t="shared" si="1"/>
        <v>8</v>
      </c>
    </row>
    <row r="12" spans="1:11" ht="14.1" customHeight="1" x14ac:dyDescent="0.2">
      <c r="A12" s="32" t="s">
        <v>50</v>
      </c>
      <c r="B12" s="33">
        <v>8.24</v>
      </c>
      <c r="C12" s="34">
        <v>10.9</v>
      </c>
      <c r="D12" s="35">
        <f t="shared" si="2"/>
        <v>8.24</v>
      </c>
      <c r="E12" s="35"/>
      <c r="F12" s="36">
        <f t="shared" si="0"/>
        <v>8.24</v>
      </c>
      <c r="G12" s="36">
        <f>C12-0.8</f>
        <v>10.1</v>
      </c>
      <c r="H12" s="37"/>
      <c r="I12" s="38"/>
      <c r="J12" s="39">
        <f t="shared" si="4"/>
        <v>31.61</v>
      </c>
      <c r="K12" s="40">
        <f t="shared" si="1"/>
        <v>8.24</v>
      </c>
    </row>
    <row r="13" spans="1:11" ht="14.1" customHeight="1" x14ac:dyDescent="0.2">
      <c r="A13" s="32" t="s">
        <v>254</v>
      </c>
      <c r="B13" s="33">
        <v>16</v>
      </c>
      <c r="C13" s="34">
        <v>16.399999999999999</v>
      </c>
      <c r="D13" s="35">
        <f t="shared" si="2"/>
        <v>16</v>
      </c>
      <c r="E13" s="35"/>
      <c r="F13" s="36">
        <f t="shared" si="0"/>
        <v>16</v>
      </c>
      <c r="G13" s="36">
        <f>C13-0.8</f>
        <v>15.599999999999998</v>
      </c>
      <c r="H13" s="37"/>
      <c r="I13" s="38"/>
      <c r="J13" s="39">
        <f t="shared" si="4"/>
        <v>47.559999999999995</v>
      </c>
      <c r="K13" s="40">
        <f t="shared" si="1"/>
        <v>16</v>
      </c>
    </row>
    <row r="14" spans="1:11" ht="14.1" customHeight="1" x14ac:dyDescent="0.2">
      <c r="A14" s="32" t="s">
        <v>255</v>
      </c>
      <c r="B14" s="33">
        <v>52</v>
      </c>
      <c r="C14" s="34">
        <v>29</v>
      </c>
      <c r="D14" s="35">
        <f t="shared" si="2"/>
        <v>52</v>
      </c>
      <c r="E14" s="35">
        <f>C14*3</f>
        <v>87</v>
      </c>
      <c r="F14" s="36">
        <f t="shared" si="0"/>
        <v>52</v>
      </c>
      <c r="G14" s="36"/>
      <c r="H14" s="37">
        <f>C14*2.9</f>
        <v>84.1</v>
      </c>
      <c r="I14" s="38"/>
      <c r="J14" s="39">
        <f t="shared" si="4"/>
        <v>84.1</v>
      </c>
      <c r="K14" s="40">
        <f t="shared" si="1"/>
        <v>52</v>
      </c>
    </row>
    <row r="15" spans="1:11" ht="14.1" customHeight="1" x14ac:dyDescent="0.2">
      <c r="A15" s="32" t="s">
        <v>51</v>
      </c>
      <c r="B15" s="33">
        <v>3.78</v>
      </c>
      <c r="C15" s="34">
        <v>8.3000000000000007</v>
      </c>
      <c r="D15" s="35">
        <f t="shared" si="2"/>
        <v>3.78</v>
      </c>
      <c r="E15" s="35">
        <f>C15*3</f>
        <v>24.900000000000002</v>
      </c>
      <c r="F15" s="36">
        <f t="shared" si="0"/>
        <v>3.78</v>
      </c>
      <c r="G15" s="36"/>
      <c r="H15" s="37">
        <f>C15*2.9</f>
        <v>24.07</v>
      </c>
      <c r="I15" s="38"/>
      <c r="J15" s="39">
        <f t="shared" si="4"/>
        <v>24.07</v>
      </c>
      <c r="K15" s="40">
        <f t="shared" si="1"/>
        <v>3.78</v>
      </c>
    </row>
    <row r="16" spans="1:11" ht="14.1" customHeight="1" x14ac:dyDescent="0.2">
      <c r="A16" s="32" t="s">
        <v>256</v>
      </c>
      <c r="B16" s="33">
        <v>4.63</v>
      </c>
      <c r="C16" s="34">
        <v>12.1</v>
      </c>
      <c r="D16" s="35">
        <f t="shared" ref="D16" si="8">B16</f>
        <v>4.63</v>
      </c>
      <c r="E16" s="35">
        <f>C16*3</f>
        <v>36.299999999999997</v>
      </c>
      <c r="F16" s="36">
        <f t="shared" ref="F16" si="9">B16</f>
        <v>4.63</v>
      </c>
      <c r="G16" s="36"/>
      <c r="H16" s="37">
        <f>C16*2.9</f>
        <v>35.089999999999996</v>
      </c>
      <c r="I16" s="38"/>
      <c r="J16" s="39">
        <f t="shared" ref="J16" si="10">C16*2.9</f>
        <v>35.089999999999996</v>
      </c>
      <c r="K16" s="40">
        <f t="shared" ref="K16" si="11">B16</f>
        <v>4.63</v>
      </c>
    </row>
    <row r="17" spans="1:13" ht="14.1" customHeight="1" x14ac:dyDescent="0.2">
      <c r="A17" s="32"/>
      <c r="B17" s="33"/>
      <c r="C17" s="34"/>
      <c r="D17" s="35"/>
      <c r="E17" s="35"/>
      <c r="F17" s="36"/>
      <c r="G17" s="36"/>
      <c r="H17" s="37"/>
      <c r="I17" s="38"/>
      <c r="J17" s="39"/>
      <c r="K17" s="40"/>
    </row>
    <row r="18" spans="1:13" ht="14.1" customHeight="1" x14ac:dyDescent="0.2">
      <c r="A18" s="32" t="s">
        <v>106</v>
      </c>
      <c r="B18" s="33">
        <v>7.35</v>
      </c>
      <c r="C18" s="34">
        <v>11.2</v>
      </c>
      <c r="D18" s="35">
        <f t="shared" ref="D18:D21" si="12">B18</f>
        <v>7.35</v>
      </c>
      <c r="E18" s="35">
        <f>C18*3</f>
        <v>33.599999999999994</v>
      </c>
      <c r="F18" s="36">
        <f t="shared" si="0"/>
        <v>7.35</v>
      </c>
      <c r="G18" s="36"/>
      <c r="H18" s="37">
        <f>C18*2.9</f>
        <v>32.479999999999997</v>
      </c>
      <c r="I18" s="38"/>
      <c r="J18" s="39">
        <f t="shared" si="4"/>
        <v>32.479999999999997</v>
      </c>
      <c r="K18" s="40">
        <f t="shared" si="1"/>
        <v>7.35</v>
      </c>
    </row>
    <row r="19" spans="1:13" ht="14.1" customHeight="1" x14ac:dyDescent="0.2">
      <c r="A19" s="32" t="s">
        <v>258</v>
      </c>
      <c r="B19" s="33">
        <v>14.35</v>
      </c>
      <c r="C19" s="34">
        <v>15.2</v>
      </c>
      <c r="D19" s="35">
        <f t="shared" si="12"/>
        <v>14.35</v>
      </c>
      <c r="E19" s="35"/>
      <c r="F19" s="36">
        <f t="shared" si="0"/>
        <v>14.35</v>
      </c>
      <c r="G19" s="36">
        <f>D19-0.8</f>
        <v>13.549999999999999</v>
      </c>
      <c r="H19" s="37"/>
      <c r="I19" s="38"/>
      <c r="J19" s="39">
        <f t="shared" si="4"/>
        <v>44.08</v>
      </c>
      <c r="K19" s="40">
        <f t="shared" si="1"/>
        <v>14.35</v>
      </c>
    </row>
    <row r="20" spans="1:13" ht="14.1" customHeight="1" x14ac:dyDescent="0.2">
      <c r="A20" s="32" t="s">
        <v>52</v>
      </c>
      <c r="B20" s="33">
        <v>36.4</v>
      </c>
      <c r="C20" s="34">
        <v>36</v>
      </c>
      <c r="D20" s="35">
        <f t="shared" si="12"/>
        <v>36.4</v>
      </c>
      <c r="E20" s="35">
        <f>C20*3</f>
        <v>108</v>
      </c>
      <c r="F20" s="36">
        <f t="shared" si="0"/>
        <v>36.4</v>
      </c>
      <c r="G20" s="36"/>
      <c r="H20" s="37">
        <f>C20*2.9</f>
        <v>104.39999999999999</v>
      </c>
      <c r="I20" s="38"/>
      <c r="J20" s="39">
        <f t="shared" si="4"/>
        <v>104.39999999999999</v>
      </c>
      <c r="K20" s="40">
        <f t="shared" si="1"/>
        <v>36.4</v>
      </c>
    </row>
    <row r="21" spans="1:13" ht="14.1" customHeight="1" x14ac:dyDescent="0.2">
      <c r="A21" s="32" t="s">
        <v>53</v>
      </c>
      <c r="B21" s="33">
        <f>5.37*1.8</f>
        <v>9.6660000000000004</v>
      </c>
      <c r="C21" s="34">
        <v>11.3</v>
      </c>
      <c r="D21" s="35">
        <f t="shared" si="12"/>
        <v>9.6660000000000004</v>
      </c>
      <c r="E21" s="35"/>
      <c r="F21" s="36">
        <f t="shared" si="0"/>
        <v>9.6660000000000004</v>
      </c>
      <c r="G21" s="36"/>
      <c r="H21" s="37"/>
      <c r="I21" s="38"/>
      <c r="J21" s="39">
        <f t="shared" si="4"/>
        <v>32.770000000000003</v>
      </c>
      <c r="K21" s="40">
        <f t="shared" si="1"/>
        <v>9.6660000000000004</v>
      </c>
    </row>
    <row r="22" spans="1:13" ht="14.1" customHeight="1" x14ac:dyDescent="0.2">
      <c r="A22" s="32"/>
      <c r="B22" s="33"/>
      <c r="C22" s="34"/>
      <c r="D22" s="35"/>
      <c r="E22" s="35"/>
      <c r="F22" s="36"/>
      <c r="G22" s="36"/>
      <c r="H22" s="37"/>
      <c r="I22" s="38"/>
      <c r="J22" s="39"/>
      <c r="K22" s="40"/>
    </row>
    <row r="23" spans="1:13" ht="14.1" customHeight="1" x14ac:dyDescent="0.2">
      <c r="A23" s="32" t="s">
        <v>235</v>
      </c>
      <c r="B23" s="33">
        <v>34.1</v>
      </c>
      <c r="C23" s="34">
        <v>23.49</v>
      </c>
      <c r="D23" s="35"/>
      <c r="E23" s="35"/>
      <c r="F23" s="36">
        <f t="shared" si="0"/>
        <v>34.1</v>
      </c>
      <c r="G23" s="36"/>
      <c r="H23" s="37"/>
      <c r="I23" s="147"/>
      <c r="J23" s="39">
        <f>C23*1.7</f>
        <v>39.933</v>
      </c>
      <c r="K23" s="40"/>
    </row>
    <row r="24" spans="1:13" ht="14.1" customHeight="1" x14ac:dyDescent="0.2">
      <c r="A24" s="32" t="s">
        <v>54</v>
      </c>
      <c r="B24" s="33">
        <v>8.6999999999999993</v>
      </c>
      <c r="C24" s="34">
        <v>12.7</v>
      </c>
      <c r="D24" s="35"/>
      <c r="E24" s="35"/>
      <c r="F24" s="36">
        <f t="shared" si="0"/>
        <v>8.6999999999999993</v>
      </c>
      <c r="G24" s="36">
        <f>C24</f>
        <v>12.7</v>
      </c>
      <c r="H24" s="37"/>
      <c r="I24" s="147"/>
      <c r="J24" s="39">
        <f>C24*3</f>
        <v>38.099999999999994</v>
      </c>
      <c r="K24" s="40"/>
    </row>
    <row r="25" spans="1:13" ht="14.1" customHeight="1" x14ac:dyDescent="0.2">
      <c r="A25" s="32" t="s">
        <v>55</v>
      </c>
      <c r="B25" s="33">
        <v>4</v>
      </c>
      <c r="C25" s="34">
        <v>8</v>
      </c>
      <c r="D25" s="35"/>
      <c r="E25" s="35"/>
      <c r="F25" s="36">
        <f>B25</f>
        <v>4</v>
      </c>
      <c r="G25" s="36"/>
      <c r="H25" s="37">
        <f>C25*2.9</f>
        <v>23.2</v>
      </c>
      <c r="I25" s="147"/>
      <c r="J25" s="39"/>
      <c r="K25" s="40"/>
    </row>
    <row r="26" spans="1:13" ht="14.1" customHeight="1" x14ac:dyDescent="0.2">
      <c r="A26" s="32" t="s">
        <v>186</v>
      </c>
      <c r="B26" s="33">
        <v>99.5</v>
      </c>
      <c r="C26" s="34">
        <v>49.52</v>
      </c>
      <c r="D26" s="35"/>
      <c r="E26" s="35"/>
      <c r="F26" s="36">
        <f>B26</f>
        <v>99.5</v>
      </c>
      <c r="G26" s="36">
        <v>8.4</v>
      </c>
      <c r="H26" s="37"/>
      <c r="I26" s="147"/>
      <c r="J26" s="39">
        <f>C26*1.7</f>
        <v>84.183999999999997</v>
      </c>
      <c r="K26" s="40"/>
    </row>
    <row r="27" spans="1:13" ht="14.1" customHeight="1" x14ac:dyDescent="0.2">
      <c r="A27" s="32" t="s">
        <v>239</v>
      </c>
      <c r="B27" s="33">
        <f>1.3*2</f>
        <v>2.6</v>
      </c>
      <c r="C27" s="34">
        <f>4.85*2</f>
        <v>9.6999999999999993</v>
      </c>
      <c r="D27" s="35"/>
      <c r="E27" s="35"/>
      <c r="F27" s="36">
        <f>B27</f>
        <v>2.6</v>
      </c>
      <c r="G27" s="36"/>
      <c r="H27" s="37">
        <f>C27*1.7</f>
        <v>16.489999999999998</v>
      </c>
      <c r="I27" s="147"/>
      <c r="J27" s="39">
        <f>C27*1.7</f>
        <v>16.489999999999998</v>
      </c>
      <c r="K27" s="40">
        <f>B27</f>
        <v>2.6</v>
      </c>
    </row>
    <row r="28" spans="1:13" ht="14.1" customHeight="1" x14ac:dyDescent="0.2">
      <c r="A28" s="32"/>
      <c r="B28" s="139"/>
      <c r="C28" s="140"/>
      <c r="D28" s="141"/>
      <c r="E28" s="141"/>
      <c r="F28" s="142"/>
      <c r="G28" s="142"/>
      <c r="H28" s="143"/>
      <c r="I28" s="144"/>
      <c r="J28" s="145"/>
      <c r="K28" s="146"/>
    </row>
    <row r="29" spans="1:13" ht="14.1" customHeight="1" x14ac:dyDescent="0.2">
      <c r="A29" s="32"/>
      <c r="B29" s="41">
        <f t="shared" ref="B29:K29" si="13">ROUND(SUM(B3:B26),2)</f>
        <v>382.48</v>
      </c>
      <c r="C29" s="41">
        <f t="shared" si="13"/>
        <v>353.94</v>
      </c>
      <c r="D29" s="41">
        <f t="shared" si="13"/>
        <v>236.18</v>
      </c>
      <c r="E29" s="41">
        <f t="shared" si="13"/>
        <v>368.4</v>
      </c>
      <c r="F29" s="41">
        <f t="shared" si="13"/>
        <v>382.48</v>
      </c>
      <c r="G29" s="41">
        <f t="shared" si="13"/>
        <v>139.18</v>
      </c>
      <c r="H29" s="41">
        <f t="shared" si="13"/>
        <v>379.32</v>
      </c>
      <c r="I29" s="41">
        <f t="shared" si="13"/>
        <v>0</v>
      </c>
      <c r="J29" s="41">
        <f t="shared" si="13"/>
        <v>840.9</v>
      </c>
      <c r="K29" s="41">
        <f t="shared" si="13"/>
        <v>236.18</v>
      </c>
    </row>
    <row r="31" spans="1:13" ht="14.1" customHeight="1" x14ac:dyDescent="0.2">
      <c r="I31" s="19" t="s">
        <v>56</v>
      </c>
      <c r="J31" s="19" t="e">
        <f>SUM(H29,#REF!)</f>
        <v>#REF!</v>
      </c>
      <c r="K31" s="19" t="s">
        <v>57</v>
      </c>
      <c r="L31" s="19">
        <f>SUM(J29,K29)</f>
        <v>1077.08</v>
      </c>
      <c r="M31" s="19">
        <f>ROUND(L31-SUM(J23:K27),2)</f>
        <v>895.77</v>
      </c>
    </row>
    <row r="33" spans="1:11" ht="14.1" customHeight="1" x14ac:dyDescent="0.2">
      <c r="B33" s="19" t="s">
        <v>58</v>
      </c>
      <c r="C33" s="19" t="s">
        <v>59</v>
      </c>
      <c r="G33" s="17"/>
      <c r="H33" s="289" t="s">
        <v>35</v>
      </c>
      <c r="I33" s="289"/>
      <c r="J33" s="289"/>
      <c r="K33" s="289"/>
    </row>
    <row r="34" spans="1:11" ht="14.1" customHeight="1" x14ac:dyDescent="0.2">
      <c r="A34" s="19" t="s">
        <v>60</v>
      </c>
      <c r="B34" s="42">
        <v>222.02</v>
      </c>
      <c r="C34" s="42">
        <v>8.25</v>
      </c>
      <c r="D34" s="43"/>
      <c r="G34" s="17"/>
      <c r="H34" s="17" t="s">
        <v>61</v>
      </c>
      <c r="I34" s="44">
        <f>0.8*2.1*2*1.2</f>
        <v>4.032</v>
      </c>
      <c r="J34" s="17">
        <v>6</v>
      </c>
      <c r="K34" s="17">
        <f>ROUND(I34*J34,2)</f>
        <v>24.19</v>
      </c>
    </row>
    <row r="35" spans="1:11" ht="14.1" customHeight="1" x14ac:dyDescent="0.2">
      <c r="A35" s="19" t="s">
        <v>62</v>
      </c>
      <c r="B35" s="42">
        <v>81.48</v>
      </c>
      <c r="C35" s="42"/>
      <c r="D35" s="43"/>
      <c r="G35" s="17"/>
      <c r="H35" s="17" t="s">
        <v>63</v>
      </c>
      <c r="I35" s="44">
        <f>0.8*2.1*2*1.2</f>
        <v>4.032</v>
      </c>
      <c r="J35" s="17">
        <v>8</v>
      </c>
      <c r="K35" s="17">
        <f>ROUND(I35*J35,2)</f>
        <v>32.26</v>
      </c>
    </row>
    <row r="36" spans="1:11" ht="14.1" customHeight="1" x14ac:dyDescent="0.2">
      <c r="A36" s="45" t="s">
        <v>64</v>
      </c>
      <c r="B36" s="45">
        <f>SUM(B34:B35)</f>
        <v>303.5</v>
      </c>
      <c r="C36" s="45">
        <f>ROUND(SUM(C34:C35),2)</f>
        <v>8.25</v>
      </c>
      <c r="D36" s="45"/>
      <c r="G36" s="17"/>
      <c r="H36" s="17"/>
      <c r="I36" s="17"/>
      <c r="J36" s="17"/>
      <c r="K36" s="17">
        <f>SUM(K34:K35)</f>
        <v>56.45</v>
      </c>
    </row>
    <row r="37" spans="1:11" ht="14.1" customHeight="1" x14ac:dyDescent="0.2">
      <c r="B37" s="19" t="s">
        <v>65</v>
      </c>
      <c r="C37" s="19" t="s">
        <v>66</v>
      </c>
      <c r="D37" s="17"/>
      <c r="G37" s="17"/>
      <c r="H37" s="17"/>
      <c r="I37" s="17"/>
      <c r="J37" s="17"/>
      <c r="K37" s="17"/>
    </row>
    <row r="38" spans="1:11" ht="14.1" customHeight="1" x14ac:dyDescent="0.2">
      <c r="A38" s="19" t="s">
        <v>67</v>
      </c>
      <c r="B38" s="19">
        <v>45.9</v>
      </c>
      <c r="C38" s="19">
        <f>B38*0.05</f>
        <v>2.2949999999999999</v>
      </c>
      <c r="D38" s="17"/>
      <c r="G38" s="17"/>
      <c r="H38" s="17"/>
      <c r="I38" s="17"/>
      <c r="J38" s="17"/>
      <c r="K38" s="17"/>
    </row>
    <row r="39" spans="1:11" ht="14.1" customHeight="1" x14ac:dyDescent="0.2">
      <c r="A39" s="45" t="s">
        <v>64</v>
      </c>
      <c r="B39" s="45">
        <f>SUM(B38:B38)</f>
        <v>45.9</v>
      </c>
      <c r="C39" s="45">
        <f>ROUND(SUM(C38:C38),2)</f>
        <v>2.2999999999999998</v>
      </c>
      <c r="G39" s="17"/>
      <c r="H39" s="17"/>
      <c r="I39" s="17"/>
      <c r="J39" s="17"/>
      <c r="K39" s="17"/>
    </row>
    <row r="40" spans="1:11" ht="14.1" customHeight="1" x14ac:dyDescent="0.2">
      <c r="B40" s="19" t="s">
        <v>68</v>
      </c>
      <c r="C40" s="19" t="s">
        <v>69</v>
      </c>
      <c r="G40" s="17"/>
      <c r="H40" s="17"/>
      <c r="I40" s="17"/>
      <c r="J40" s="17"/>
      <c r="K40" s="17"/>
    </row>
    <row r="41" spans="1:11" ht="14.1" customHeight="1" x14ac:dyDescent="0.2">
      <c r="A41" s="19" t="s">
        <v>70</v>
      </c>
      <c r="B41" s="19">
        <f>240*0.1</f>
        <v>24</v>
      </c>
      <c r="C41" s="19">
        <v>34.700000000000003</v>
      </c>
      <c r="G41" s="17"/>
      <c r="H41" s="17"/>
      <c r="I41" s="17"/>
      <c r="J41" s="17"/>
      <c r="K41" s="17"/>
    </row>
    <row r="42" spans="1:11" ht="14.1" customHeight="1" x14ac:dyDescent="0.2">
      <c r="G42" s="17"/>
      <c r="H42" s="17"/>
      <c r="I42" s="17"/>
      <c r="J42" s="17"/>
      <c r="K42" s="17"/>
    </row>
    <row r="43" spans="1:11" ht="14.1" customHeight="1" x14ac:dyDescent="0.2">
      <c r="A43" s="45" t="s">
        <v>64</v>
      </c>
      <c r="B43" s="45">
        <f>SUM(B41:B42)</f>
        <v>24</v>
      </c>
      <c r="C43" s="45">
        <f>ROUND(SUM(C41:C42),2)</f>
        <v>34.700000000000003</v>
      </c>
      <c r="G43" s="17"/>
      <c r="H43" s="17"/>
      <c r="I43" s="17"/>
      <c r="J43" s="17"/>
      <c r="K43" s="17"/>
    </row>
    <row r="44" spans="1:11" ht="14.1" customHeight="1" x14ac:dyDescent="0.2">
      <c r="B44" s="19" t="s">
        <v>71</v>
      </c>
      <c r="G44" s="17"/>
      <c r="H44" s="17"/>
      <c r="I44" s="17"/>
      <c r="J44" s="17"/>
      <c r="K44" s="17"/>
    </row>
    <row r="45" spans="1:11" ht="14.1" customHeight="1" x14ac:dyDescent="0.2">
      <c r="A45" s="19" t="s">
        <v>72</v>
      </c>
      <c r="B45" s="19">
        <v>41.7</v>
      </c>
      <c r="G45" s="17"/>
      <c r="H45" s="17"/>
      <c r="I45" s="17"/>
      <c r="J45" s="17"/>
      <c r="K45" s="17"/>
    </row>
    <row r="46" spans="1:11" ht="14.1" customHeight="1" x14ac:dyDescent="0.2">
      <c r="A46" s="45" t="s">
        <v>64</v>
      </c>
      <c r="B46" s="45">
        <f>SUM(B45:B45)</f>
        <v>41.7</v>
      </c>
      <c r="G46" s="17"/>
      <c r="H46" s="17"/>
      <c r="I46" s="17"/>
      <c r="J46" s="17"/>
      <c r="K46" s="17"/>
    </row>
    <row r="47" spans="1:11" ht="14.1" customHeight="1" thickBot="1" x14ac:dyDescent="0.25">
      <c r="G47" s="17"/>
      <c r="H47" s="17"/>
      <c r="I47" s="17"/>
      <c r="J47" s="17"/>
      <c r="K47" s="17"/>
    </row>
    <row r="48" spans="1:11" ht="14.1" customHeight="1" x14ac:dyDescent="0.2">
      <c r="A48" s="46"/>
      <c r="B48" s="47" t="s">
        <v>73</v>
      </c>
      <c r="C48" s="47"/>
      <c r="D48" s="48"/>
      <c r="E48" s="46"/>
      <c r="F48" s="47" t="s">
        <v>246</v>
      </c>
      <c r="G48" s="47"/>
      <c r="H48" s="48"/>
      <c r="I48" s="17"/>
      <c r="J48" s="17"/>
    </row>
    <row r="49" spans="1:11" ht="14.1" customHeight="1" x14ac:dyDescent="0.2">
      <c r="A49" s="49"/>
      <c r="B49" s="50"/>
      <c r="C49" s="50"/>
      <c r="D49" s="51" t="s">
        <v>74</v>
      </c>
      <c r="E49" s="49"/>
      <c r="F49" s="50" t="s">
        <v>244</v>
      </c>
      <c r="G49" s="50"/>
      <c r="H49" s="51" t="s">
        <v>74</v>
      </c>
      <c r="I49" s="17"/>
      <c r="J49" s="17"/>
    </row>
    <row r="50" spans="1:11" ht="14.1" customHeight="1" x14ac:dyDescent="0.2">
      <c r="A50" s="49" t="s">
        <v>75</v>
      </c>
      <c r="B50" s="50">
        <v>13.3</v>
      </c>
      <c r="C50" s="50">
        <v>24.6</v>
      </c>
      <c r="D50" s="52">
        <f>LEVANTAMENTO!B50*LEVANTAMENTO!C50-1</f>
        <v>326.18000000000006</v>
      </c>
      <c r="E50" s="49" t="s">
        <v>75</v>
      </c>
      <c r="F50" s="56">
        <f>I26</f>
        <v>0</v>
      </c>
      <c r="G50" s="50">
        <v>23.04</v>
      </c>
      <c r="H50" s="52">
        <f>SUM(F50:G50)</f>
        <v>23.04</v>
      </c>
      <c r="I50" s="17"/>
      <c r="J50" s="17"/>
    </row>
    <row r="51" spans="1:11" ht="14.1" customHeight="1" x14ac:dyDescent="0.2">
      <c r="A51" s="49" t="s">
        <v>210</v>
      </c>
      <c r="B51" s="56">
        <f>D50</f>
        <v>326.18000000000006</v>
      </c>
      <c r="C51" s="50">
        <v>0.1</v>
      </c>
      <c r="D51" s="52">
        <f>LEVANTAMENTO!B51*LEVANTAMENTO!C51-1</f>
        <v>31.618000000000009</v>
      </c>
      <c r="E51" s="49" t="s">
        <v>210</v>
      </c>
      <c r="F51" s="56">
        <f>H50</f>
        <v>23.04</v>
      </c>
      <c r="G51" s="50">
        <v>0.08</v>
      </c>
      <c r="H51" s="52">
        <f>LEVANTAMENTO!F51*LEVANTAMENTO!G51-1</f>
        <v>0.84319999999999995</v>
      </c>
      <c r="I51" s="17"/>
      <c r="J51" s="17"/>
    </row>
    <row r="52" spans="1:11" ht="14.1" customHeight="1" thickBot="1" x14ac:dyDescent="0.25">
      <c r="A52" s="53"/>
      <c r="B52" s="54"/>
      <c r="C52" s="54"/>
      <c r="D52" s="55"/>
      <c r="E52" s="53"/>
      <c r="F52" s="54"/>
      <c r="G52" s="54"/>
      <c r="H52" s="55"/>
      <c r="I52" s="17"/>
      <c r="J52" s="17"/>
    </row>
    <row r="53" spans="1:11" ht="14.1" customHeight="1" x14ac:dyDescent="0.2">
      <c r="A53" s="46"/>
      <c r="B53" s="47" t="s">
        <v>76</v>
      </c>
      <c r="C53" s="47"/>
      <c r="D53" s="48"/>
      <c r="E53" s="46"/>
      <c r="F53" s="47" t="s">
        <v>76</v>
      </c>
      <c r="G53" s="47"/>
      <c r="H53" s="48"/>
      <c r="I53" s="17"/>
      <c r="J53" s="17"/>
    </row>
    <row r="54" spans="1:11" ht="14.1" customHeight="1" x14ac:dyDescent="0.2">
      <c r="A54" s="49"/>
      <c r="B54" s="50"/>
      <c r="C54" s="50"/>
      <c r="D54" s="51" t="s">
        <v>74</v>
      </c>
      <c r="E54" s="49"/>
      <c r="F54" s="50"/>
      <c r="G54" s="50"/>
      <c r="H54" s="51" t="s">
        <v>74</v>
      </c>
      <c r="I54" s="17"/>
      <c r="J54" s="17"/>
    </row>
    <row r="55" spans="1:11" ht="14.1" customHeight="1" x14ac:dyDescent="0.2">
      <c r="A55" s="49" t="s">
        <v>75</v>
      </c>
      <c r="B55" s="56">
        <f>LEVANTAMENTO!D50</f>
        <v>326.18000000000006</v>
      </c>
      <c r="C55" s="50">
        <v>0.05</v>
      </c>
      <c r="D55" s="52">
        <f>LEVANTAMENTO!B55*LEVANTAMENTO!C55</f>
        <v>16.309000000000005</v>
      </c>
      <c r="E55" s="49" t="s">
        <v>75</v>
      </c>
      <c r="F55" s="56">
        <f>LEVANTAMENTO!H50</f>
        <v>23.04</v>
      </c>
      <c r="G55" s="50">
        <v>0.05</v>
      </c>
      <c r="H55" s="52">
        <f>LEVANTAMENTO!F55*LEVANTAMENTO!G55</f>
        <v>1.1519999999999999</v>
      </c>
      <c r="I55" s="17"/>
      <c r="J55" s="17"/>
    </row>
    <row r="56" spans="1:11" ht="14.1" customHeight="1" thickBot="1" x14ac:dyDescent="0.25">
      <c r="A56" s="53"/>
      <c r="B56" s="54"/>
      <c r="C56" s="54"/>
      <c r="D56" s="55"/>
      <c r="E56" s="53"/>
      <c r="F56" s="54"/>
      <c r="G56" s="54"/>
      <c r="H56" s="55"/>
      <c r="I56" s="17"/>
      <c r="J56" s="17"/>
    </row>
    <row r="57" spans="1:11" ht="14.1" customHeight="1" x14ac:dyDescent="0.2">
      <c r="G57" s="17"/>
      <c r="H57" s="17"/>
      <c r="I57" s="17"/>
      <c r="J57" s="17"/>
      <c r="K57" s="17"/>
    </row>
    <row r="58" spans="1:11" ht="14.1" customHeight="1" x14ac:dyDescent="0.2">
      <c r="A58" s="285" t="s">
        <v>77</v>
      </c>
      <c r="B58" s="285"/>
      <c r="C58" s="285"/>
      <c r="D58" s="285"/>
      <c r="E58" s="285"/>
      <c r="G58" s="17"/>
      <c r="H58" s="17"/>
      <c r="I58" s="17"/>
      <c r="J58" s="17"/>
      <c r="K58" s="17"/>
    </row>
    <row r="59" spans="1:11" ht="14.1" customHeight="1" x14ac:dyDescent="0.2">
      <c r="A59" s="285"/>
      <c r="B59" s="285"/>
      <c r="C59" s="285"/>
      <c r="D59" s="285"/>
      <c r="E59" s="285"/>
      <c r="G59" s="17"/>
      <c r="H59" s="17"/>
      <c r="I59" s="17"/>
      <c r="J59" s="17"/>
      <c r="K59" s="17"/>
    </row>
    <row r="60" spans="1:11" ht="14.1" customHeight="1" x14ac:dyDescent="0.2">
      <c r="A60" s="58" t="s">
        <v>78</v>
      </c>
      <c r="B60" s="59"/>
      <c r="C60" s="59"/>
      <c r="D60" s="59"/>
      <c r="E60" s="60"/>
      <c r="G60" s="17"/>
      <c r="H60" s="17"/>
      <c r="I60" s="17"/>
      <c r="J60" s="17"/>
      <c r="K60" s="17"/>
    </row>
    <row r="61" spans="1:11" ht="14.1" customHeight="1" x14ac:dyDescent="0.2">
      <c r="A61" s="49"/>
      <c r="B61" s="50"/>
      <c r="C61" s="50"/>
      <c r="D61" s="50"/>
      <c r="E61" s="61"/>
      <c r="G61" s="17"/>
      <c r="H61" s="17"/>
      <c r="I61" s="17"/>
      <c r="J61" s="17"/>
      <c r="K61" s="17"/>
    </row>
    <row r="62" spans="1:11" ht="14.1" customHeight="1" x14ac:dyDescent="0.2">
      <c r="A62" s="49"/>
      <c r="B62" s="50" t="s">
        <v>79</v>
      </c>
      <c r="C62" s="50" t="s">
        <v>80</v>
      </c>
      <c r="D62" s="50" t="s">
        <v>81</v>
      </c>
      <c r="E62" s="61" t="s">
        <v>82</v>
      </c>
      <c r="G62" s="17"/>
      <c r="H62" s="17"/>
      <c r="I62" s="17"/>
      <c r="J62" s="17"/>
      <c r="K62" s="17"/>
    </row>
    <row r="63" spans="1:11" ht="14.1" customHeight="1" x14ac:dyDescent="0.2">
      <c r="A63" s="49" t="s">
        <v>83</v>
      </c>
      <c r="B63" s="50">
        <f>SUM(B94:B103)</f>
        <v>105.1</v>
      </c>
      <c r="C63" s="50">
        <v>0.5</v>
      </c>
      <c r="D63" s="50">
        <v>0.4</v>
      </c>
      <c r="E63" s="61">
        <f>ROUND(LEVANTAMENTO!B63*LEVANTAMENTO!C63*LEVANTAMENTO!D63,2)</f>
        <v>21.02</v>
      </c>
      <c r="G63" s="62"/>
      <c r="H63" s="63"/>
      <c r="I63" s="64"/>
      <c r="J63" s="64"/>
      <c r="K63" s="65"/>
    </row>
    <row r="64" spans="1:11" ht="14.1" customHeight="1" x14ac:dyDescent="0.2">
      <c r="A64" s="62" t="s">
        <v>84</v>
      </c>
      <c r="B64" s="63">
        <v>110</v>
      </c>
      <c r="C64" s="64">
        <v>0.30000000000000004</v>
      </c>
      <c r="D64" s="64">
        <v>0.4</v>
      </c>
      <c r="E64" s="65">
        <f>ROUND(B64*C64*D64,2)</f>
        <v>13.2</v>
      </c>
      <c r="G64" s="49"/>
      <c r="H64" s="50"/>
      <c r="I64" s="64"/>
      <c r="J64" s="64"/>
      <c r="K64" s="65"/>
    </row>
    <row r="65" spans="1:5" ht="14.1" customHeight="1" x14ac:dyDescent="0.2">
      <c r="A65" s="49" t="s">
        <v>85</v>
      </c>
      <c r="B65" s="50">
        <v>10</v>
      </c>
      <c r="C65" s="64">
        <f>1*1</f>
        <v>1</v>
      </c>
      <c r="D65" s="64">
        <v>0.7</v>
      </c>
      <c r="E65" s="65">
        <f>ROUND(B65*C65*D65,2)</f>
        <v>7</v>
      </c>
    </row>
    <row r="66" spans="1:5" ht="14.1" customHeight="1" x14ac:dyDescent="0.2">
      <c r="A66" s="49"/>
      <c r="B66" s="50"/>
      <c r="C66" s="50"/>
      <c r="D66" s="50" t="s">
        <v>64</v>
      </c>
      <c r="E66" s="66">
        <f>SUM(LEVANTAMENTO!E63:E65)</f>
        <v>41.22</v>
      </c>
    </row>
    <row r="67" spans="1:5" ht="14.1" customHeight="1" x14ac:dyDescent="0.2">
      <c r="A67" s="53"/>
      <c r="B67" s="54"/>
      <c r="C67" s="54"/>
      <c r="D67" s="54"/>
      <c r="E67" s="67"/>
    </row>
    <row r="68" spans="1:5" ht="14.1" customHeight="1" x14ac:dyDescent="0.2">
      <c r="A68" s="58" t="s">
        <v>86</v>
      </c>
      <c r="B68" s="59"/>
      <c r="C68" s="59"/>
      <c r="D68" s="59"/>
      <c r="E68" s="60"/>
    </row>
    <row r="69" spans="1:5" ht="14.1" customHeight="1" x14ac:dyDescent="0.2">
      <c r="A69" s="49"/>
      <c r="B69" s="50"/>
      <c r="C69" s="50"/>
      <c r="D69" s="50"/>
      <c r="E69" s="61"/>
    </row>
    <row r="70" spans="1:5" ht="14.1" customHeight="1" x14ac:dyDescent="0.2">
      <c r="A70" s="49"/>
      <c r="B70" s="50"/>
      <c r="C70" s="50"/>
      <c r="D70" s="50" t="s">
        <v>81</v>
      </c>
      <c r="E70" s="61" t="s">
        <v>82</v>
      </c>
    </row>
    <row r="71" spans="1:5" ht="14.1" customHeight="1" x14ac:dyDescent="0.2">
      <c r="A71" s="49" t="s">
        <v>87</v>
      </c>
      <c r="B71" s="50"/>
      <c r="C71" s="50">
        <f>LEVANTAMENTO!E66</f>
        <v>41.22</v>
      </c>
      <c r="D71" s="50">
        <v>0.60000000000000009</v>
      </c>
      <c r="E71" s="61">
        <f>ROUND(LEVANTAMENTO!C71*LEVANTAMENTO!D71,2)</f>
        <v>24.73</v>
      </c>
    </row>
    <row r="72" spans="1:5" ht="14.1" customHeight="1" x14ac:dyDescent="0.2">
      <c r="A72" s="49"/>
      <c r="B72" s="50"/>
      <c r="C72" s="50"/>
      <c r="D72" s="50"/>
      <c r="E72" s="61"/>
    </row>
    <row r="73" spans="1:5" ht="14.1" customHeight="1" x14ac:dyDescent="0.2">
      <c r="A73" s="49"/>
      <c r="B73" s="50"/>
      <c r="C73" s="50"/>
      <c r="D73" s="50" t="s">
        <v>64</v>
      </c>
      <c r="E73" s="66">
        <f>SUM(LEVANTAMENTO!E71:E71)</f>
        <v>24.73</v>
      </c>
    </row>
    <row r="74" spans="1:5" ht="14.1" customHeight="1" x14ac:dyDescent="0.2">
      <c r="A74" s="53"/>
      <c r="B74" s="54"/>
      <c r="C74" s="54"/>
      <c r="D74" s="54"/>
      <c r="E74" s="67"/>
    </row>
    <row r="75" spans="1:5" ht="14.1" customHeight="1" x14ac:dyDescent="0.2">
      <c r="A75" s="58" t="s">
        <v>88</v>
      </c>
      <c r="B75" s="59"/>
      <c r="C75" s="59"/>
      <c r="D75" s="59"/>
      <c r="E75" s="60"/>
    </row>
    <row r="76" spans="1:5" ht="14.1" customHeight="1" x14ac:dyDescent="0.2">
      <c r="A76" s="49"/>
      <c r="B76" s="50"/>
      <c r="C76" s="50"/>
      <c r="D76" s="50"/>
      <c r="E76" s="61"/>
    </row>
    <row r="77" spans="1:5" ht="14.1" customHeight="1" x14ac:dyDescent="0.2">
      <c r="A77" s="49"/>
      <c r="B77" s="50"/>
      <c r="C77" s="50"/>
      <c r="D77" s="50" t="s">
        <v>81</v>
      </c>
      <c r="E77" s="61" t="s">
        <v>82</v>
      </c>
    </row>
    <row r="78" spans="1:5" ht="14.1" customHeight="1" x14ac:dyDescent="0.2">
      <c r="A78" s="49" t="s">
        <v>87</v>
      </c>
      <c r="B78" s="50"/>
      <c r="C78" s="50">
        <f>LEVANTAMENTO!E66*0.3</f>
        <v>12.366</v>
      </c>
      <c r="D78" s="50">
        <v>0.60000000000000009</v>
      </c>
      <c r="E78" s="61">
        <f>ROUND(LEVANTAMENTO!C78*LEVANTAMENTO!D78,2)</f>
        <v>7.42</v>
      </c>
    </row>
    <row r="79" spans="1:5" ht="14.1" customHeight="1" x14ac:dyDescent="0.2">
      <c r="A79" s="49"/>
      <c r="B79" s="50"/>
      <c r="C79" s="50"/>
      <c r="D79" s="50"/>
      <c r="E79" s="61"/>
    </row>
    <row r="80" spans="1:5" ht="14.1" customHeight="1" x14ac:dyDescent="0.2">
      <c r="A80" s="49"/>
      <c r="B80" s="50"/>
      <c r="C80" s="50"/>
      <c r="D80" s="50" t="s">
        <v>64</v>
      </c>
      <c r="E80" s="66">
        <f>SUM(LEVANTAMENTO!E78:E78)</f>
        <v>7.42</v>
      </c>
    </row>
    <row r="81" spans="1:20" ht="14.1" customHeight="1" x14ac:dyDescent="0.2">
      <c r="A81" s="53"/>
      <c r="B81" s="54"/>
      <c r="C81" s="54"/>
      <c r="D81" s="54"/>
      <c r="E81" s="67"/>
    </row>
    <row r="82" spans="1:20" ht="14.1" customHeight="1" x14ac:dyDescent="0.2">
      <c r="A82" s="58" t="s">
        <v>88</v>
      </c>
      <c r="B82" s="59"/>
      <c r="C82" s="59"/>
      <c r="D82" s="59"/>
      <c r="E82" s="60"/>
    </row>
    <row r="83" spans="1:20" ht="14.1" customHeight="1" x14ac:dyDescent="0.2">
      <c r="A83" s="49"/>
      <c r="B83" s="50"/>
      <c r="C83" s="50"/>
      <c r="D83" s="50"/>
      <c r="E83" s="61"/>
    </row>
    <row r="84" spans="1:20" ht="14.1" customHeight="1" x14ac:dyDescent="0.2">
      <c r="A84" s="49"/>
      <c r="B84" s="50"/>
      <c r="C84" s="50"/>
      <c r="D84" s="50" t="s">
        <v>81</v>
      </c>
      <c r="E84" s="61" t="s">
        <v>82</v>
      </c>
    </row>
    <row r="85" spans="1:20" ht="14.1" customHeight="1" x14ac:dyDescent="0.2">
      <c r="A85" s="49" t="s">
        <v>89</v>
      </c>
      <c r="B85" s="50"/>
      <c r="C85" s="50">
        <v>343.4</v>
      </c>
      <c r="D85" s="50">
        <v>0.2</v>
      </c>
      <c r="E85" s="61">
        <f>ROUND(LEVANTAMENTO!C85*LEVANTAMENTO!D85,2)</f>
        <v>68.680000000000007</v>
      </c>
    </row>
    <row r="86" spans="1:20" ht="14.1" customHeight="1" x14ac:dyDescent="0.2">
      <c r="A86" s="49"/>
      <c r="B86" s="50"/>
      <c r="C86" s="50"/>
      <c r="D86" s="50"/>
      <c r="E86" s="61"/>
    </row>
    <row r="87" spans="1:20" ht="14.1" customHeight="1" x14ac:dyDescent="0.2">
      <c r="A87" s="49"/>
      <c r="B87" s="50"/>
      <c r="C87" s="50"/>
      <c r="D87" s="50" t="s">
        <v>64</v>
      </c>
      <c r="E87" s="66">
        <f>SUM(LEVANTAMENTO!E85:E85)</f>
        <v>68.680000000000007</v>
      </c>
    </row>
    <row r="88" spans="1:20" ht="14.1" customHeight="1" x14ac:dyDescent="0.2">
      <c r="A88" s="53"/>
      <c r="B88" s="54"/>
      <c r="C88" s="54"/>
      <c r="D88" s="54"/>
      <c r="E88" s="67"/>
      <c r="F88" s="286" t="s">
        <v>90</v>
      </c>
      <c r="G88" s="286"/>
      <c r="H88" s="286"/>
      <c r="I88" s="286"/>
      <c r="J88" s="286"/>
      <c r="K88" s="285" t="s">
        <v>91</v>
      </c>
      <c r="L88" s="285"/>
      <c r="M88" s="285"/>
      <c r="N88" s="285"/>
      <c r="O88" s="285"/>
      <c r="P88" s="285" t="s">
        <v>91</v>
      </c>
      <c r="Q88" s="285"/>
      <c r="R88" s="285"/>
      <c r="S88" s="285"/>
      <c r="T88" s="285"/>
    </row>
    <row r="89" spans="1:20" ht="14.1" customHeight="1" x14ac:dyDescent="0.2">
      <c r="A89" s="285" t="s">
        <v>92</v>
      </c>
      <c r="B89" s="285"/>
      <c r="C89" s="285"/>
      <c r="D89" s="285"/>
      <c r="E89" s="285"/>
      <c r="F89" s="286"/>
      <c r="G89" s="286"/>
      <c r="H89" s="286"/>
      <c r="I89" s="286"/>
      <c r="J89" s="286"/>
      <c r="K89" s="285"/>
      <c r="L89" s="285"/>
      <c r="M89" s="285"/>
      <c r="N89" s="285"/>
      <c r="O89" s="285"/>
      <c r="P89" s="285"/>
      <c r="Q89" s="285"/>
      <c r="R89" s="285"/>
      <c r="S89" s="285"/>
      <c r="T89" s="285"/>
    </row>
    <row r="90" spans="1:20" ht="14.1" customHeight="1" x14ac:dyDescent="0.2">
      <c r="A90" s="285"/>
      <c r="B90" s="285"/>
      <c r="C90" s="285"/>
      <c r="D90" s="285"/>
      <c r="E90" s="285"/>
      <c r="F90" s="68" t="s">
        <v>93</v>
      </c>
      <c r="G90" s="69">
        <v>9</v>
      </c>
      <c r="H90" s="59">
        <v>2.8</v>
      </c>
      <c r="I90" s="59">
        <f>0.15*0.25</f>
        <v>3.7499999999999999E-2</v>
      </c>
      <c r="J90" s="60">
        <f>ROUND(LEVANTAMENTO!G90*LEVANTAMENTO!H90*LEVANTAMENTO!I90,2)</f>
        <v>0.95</v>
      </c>
      <c r="K90" s="58" t="s">
        <v>94</v>
      </c>
      <c r="L90" s="59"/>
      <c r="M90" s="59"/>
      <c r="N90" s="59"/>
      <c r="O90" s="60"/>
      <c r="P90" s="58" t="s">
        <v>95</v>
      </c>
      <c r="Q90" s="59"/>
      <c r="R90" s="59"/>
      <c r="S90" s="59"/>
      <c r="T90" s="60"/>
    </row>
    <row r="91" spans="1:20" ht="14.1" customHeight="1" x14ac:dyDescent="0.2">
      <c r="A91" s="58" t="s">
        <v>83</v>
      </c>
      <c r="B91" s="59"/>
      <c r="C91" s="59"/>
      <c r="D91" s="59"/>
      <c r="E91" s="59"/>
      <c r="F91" s="70"/>
      <c r="G91" s="71"/>
      <c r="H91" s="71"/>
      <c r="I91" s="71"/>
      <c r="J91" s="72"/>
      <c r="K91" s="49"/>
      <c r="L91" s="50"/>
      <c r="M91" s="50"/>
      <c r="N91" s="50"/>
      <c r="O91" s="61"/>
      <c r="P91" s="49"/>
      <c r="Q91" s="50"/>
      <c r="R91" s="50"/>
      <c r="S91" s="50"/>
      <c r="T91" s="61"/>
    </row>
    <row r="92" spans="1:20" ht="14.1" customHeight="1" x14ac:dyDescent="0.2">
      <c r="A92" s="49"/>
      <c r="B92" s="50"/>
      <c r="C92" s="50"/>
      <c r="D92" s="50"/>
      <c r="E92" s="50"/>
      <c r="F92" s="70" t="s">
        <v>96</v>
      </c>
      <c r="G92" s="73">
        <v>7.55</v>
      </c>
      <c r="H92" s="50">
        <v>0.15</v>
      </c>
      <c r="I92" s="50">
        <v>0.4</v>
      </c>
      <c r="J92" s="61">
        <f>ROUND(LEVANTAMENTO!G92*LEVANTAMENTO!H92*LEVANTAMENTO!I92,2)</f>
        <v>0.45</v>
      </c>
      <c r="K92" s="49"/>
      <c r="L92" s="50"/>
      <c r="M92" s="50" t="s">
        <v>79</v>
      </c>
      <c r="N92" s="50" t="s">
        <v>97</v>
      </c>
      <c r="O92" s="61" t="s">
        <v>82</v>
      </c>
      <c r="P92" s="49"/>
      <c r="Q92" s="50"/>
      <c r="R92" s="50" t="s">
        <v>74</v>
      </c>
      <c r="S92" s="50" t="s">
        <v>98</v>
      </c>
      <c r="T92" s="61" t="s">
        <v>82</v>
      </c>
    </row>
    <row r="93" spans="1:20" ht="14.1" customHeight="1" x14ac:dyDescent="0.2">
      <c r="A93" s="49"/>
      <c r="B93" s="50" t="s">
        <v>79</v>
      </c>
      <c r="C93" s="50" t="s">
        <v>80</v>
      </c>
      <c r="D93" s="50" t="s">
        <v>81</v>
      </c>
      <c r="E93" s="50" t="s">
        <v>82</v>
      </c>
      <c r="F93" s="70"/>
      <c r="G93" s="73">
        <v>7.55</v>
      </c>
      <c r="H93" s="50">
        <v>0.15</v>
      </c>
      <c r="I93" s="50">
        <v>0.4</v>
      </c>
      <c r="J93" s="61">
        <f>ROUND(LEVANTAMENTO!G93*LEVANTAMENTO!H93*LEVANTAMENTO!I93,2)</f>
        <v>0.45</v>
      </c>
      <c r="K93" s="74" t="s">
        <v>67</v>
      </c>
      <c r="L93" s="73"/>
      <c r="M93" s="73">
        <v>11.9</v>
      </c>
      <c r="N93" s="73">
        <v>5</v>
      </c>
      <c r="O93" s="75">
        <f>ROUND(LEVANTAMENTO!M93*LEVANTAMENTO!N93,2)</f>
        <v>59.5</v>
      </c>
      <c r="P93" s="74" t="s">
        <v>67</v>
      </c>
      <c r="Q93" s="73"/>
      <c r="R93" s="73">
        <f>O134*1.2</f>
        <v>192.09599999999998</v>
      </c>
      <c r="S93" s="73">
        <v>2</v>
      </c>
      <c r="T93" s="75">
        <f>ROUND(LEVANTAMENTO!R93*LEVANTAMENTO!S93,2)</f>
        <v>384.19</v>
      </c>
    </row>
    <row r="94" spans="1:20" ht="14.1" customHeight="1" x14ac:dyDescent="0.2">
      <c r="A94" s="49" t="s">
        <v>99</v>
      </c>
      <c r="B94" s="73">
        <v>11.9</v>
      </c>
      <c r="C94" s="50">
        <v>0.14000000000000001</v>
      </c>
      <c r="D94" s="50">
        <v>0.30000000000000004</v>
      </c>
      <c r="E94" s="50">
        <f>ROUND(LEVANTAMENTO!B94*LEVANTAMENTO!C94*LEVANTAMENTO!D94,2)</f>
        <v>0.5</v>
      </c>
      <c r="F94" s="70"/>
      <c r="G94" s="73">
        <v>2</v>
      </c>
      <c r="H94" s="50">
        <v>0.15</v>
      </c>
      <c r="I94" s="50">
        <v>0.3</v>
      </c>
      <c r="J94" s="61">
        <f>ROUND(LEVANTAMENTO!G94*LEVANTAMENTO!H94*LEVANTAMENTO!I94,2)</f>
        <v>0.09</v>
      </c>
      <c r="K94" s="74" t="s">
        <v>100</v>
      </c>
      <c r="L94" s="73"/>
      <c r="M94" s="73">
        <v>13.3</v>
      </c>
      <c r="N94" s="73">
        <v>5</v>
      </c>
      <c r="O94" s="75">
        <f>ROUND(LEVANTAMENTO!M94*LEVANTAMENTO!N94,2)</f>
        <v>66.5</v>
      </c>
      <c r="P94" s="49"/>
      <c r="Q94" s="50"/>
      <c r="R94" s="50" t="s">
        <v>101</v>
      </c>
      <c r="S94" s="50"/>
      <c r="T94" s="61"/>
    </row>
    <row r="95" spans="1:20" ht="14.1" customHeight="1" x14ac:dyDescent="0.2">
      <c r="A95" s="49"/>
      <c r="B95" s="73">
        <v>13.3</v>
      </c>
      <c r="C95" s="50">
        <v>0.14000000000000001</v>
      </c>
      <c r="D95" s="50">
        <v>0.30000000000000004</v>
      </c>
      <c r="E95" s="50">
        <f>ROUND(LEVANTAMENTO!B95*LEVANTAMENTO!C95*LEVANTAMENTO!D95,2)</f>
        <v>0.56000000000000005</v>
      </c>
      <c r="F95" s="70"/>
      <c r="G95" s="73">
        <v>6.5</v>
      </c>
      <c r="H95" s="50">
        <v>0.15</v>
      </c>
      <c r="I95" s="50">
        <v>0.3</v>
      </c>
      <c r="J95" s="61">
        <f>ROUND(LEVANTAMENTO!G95*LEVANTAMENTO!H95*LEVANTAMENTO!I95,2)</f>
        <v>0.28999999999999998</v>
      </c>
      <c r="K95" s="74" t="s">
        <v>102</v>
      </c>
      <c r="L95" s="73"/>
      <c r="M95" s="73">
        <v>24.6</v>
      </c>
      <c r="N95" s="73">
        <v>5</v>
      </c>
      <c r="O95" s="75">
        <f>ROUND(LEVANTAMENTO!M95*LEVANTAMENTO!N95,2)</f>
        <v>123</v>
      </c>
      <c r="P95" s="49"/>
      <c r="Q95" s="50"/>
      <c r="R95" s="50"/>
      <c r="S95" s="50" t="s">
        <v>64</v>
      </c>
      <c r="T95" s="66">
        <f>SUM(T93:T94)</f>
        <v>384.19</v>
      </c>
    </row>
    <row r="96" spans="1:20" ht="14.1" customHeight="1" x14ac:dyDescent="0.2">
      <c r="A96" s="49"/>
      <c r="B96" s="73">
        <v>24.6</v>
      </c>
      <c r="C96" s="50">
        <v>0.14000000000000001</v>
      </c>
      <c r="D96" s="50">
        <v>0.30000000000000004</v>
      </c>
      <c r="E96" s="50">
        <f>ROUND(LEVANTAMENTO!B96*LEVANTAMENTO!C96*LEVANTAMENTO!D96,2)</f>
        <v>1.03</v>
      </c>
      <c r="F96" s="70"/>
      <c r="G96" s="73">
        <v>6.5</v>
      </c>
      <c r="H96" s="50">
        <v>0.15</v>
      </c>
      <c r="I96" s="50">
        <v>0.3</v>
      </c>
      <c r="J96" s="61">
        <f>ROUND(LEVANTAMENTO!G96*LEVANTAMENTO!H96*LEVANTAMENTO!I96,2)</f>
        <v>0.28999999999999998</v>
      </c>
      <c r="K96" s="74" t="s">
        <v>103</v>
      </c>
      <c r="L96" s="73"/>
      <c r="M96" s="73">
        <v>23.2</v>
      </c>
      <c r="N96" s="73">
        <v>5</v>
      </c>
      <c r="O96" s="75">
        <f>ROUND(LEVANTAMENTO!M96*LEVANTAMENTO!N96,2)</f>
        <v>116</v>
      </c>
      <c r="P96" s="53"/>
      <c r="Q96" s="54"/>
      <c r="R96" s="54"/>
      <c r="S96" s="54"/>
      <c r="T96" s="67"/>
    </row>
    <row r="97" spans="1:20" ht="14.1" customHeight="1" x14ac:dyDescent="0.2">
      <c r="A97" s="49"/>
      <c r="B97" s="73">
        <v>23.2</v>
      </c>
      <c r="C97" s="50">
        <v>0.14000000000000001</v>
      </c>
      <c r="D97" s="50">
        <v>0.30000000000000004</v>
      </c>
      <c r="E97" s="50">
        <f>ROUND(LEVANTAMENTO!B97*LEVANTAMENTO!C97*LEVANTAMENTO!D97,2)</f>
        <v>0.97</v>
      </c>
      <c r="F97" s="70"/>
      <c r="G97" s="71"/>
      <c r="H97" s="71"/>
      <c r="I97" s="71"/>
      <c r="J97" s="72"/>
      <c r="K97" s="74" t="s">
        <v>104</v>
      </c>
      <c r="L97" s="73"/>
      <c r="M97" s="73">
        <v>2</v>
      </c>
      <c r="N97" s="73">
        <v>5</v>
      </c>
      <c r="O97" s="75">
        <f>ROUND(LEVANTAMENTO!M97*LEVANTAMENTO!N97,2)</f>
        <v>10</v>
      </c>
      <c r="P97" s="74" t="s">
        <v>105</v>
      </c>
      <c r="Q97" s="73"/>
      <c r="R97" s="76">
        <f>45+2+24</f>
        <v>71</v>
      </c>
      <c r="S97" s="73">
        <v>1.8</v>
      </c>
      <c r="T97" s="75">
        <f>ROUND(LEVANTAMENTO!R97*LEVANTAMENTO!S97,2)</f>
        <v>127.8</v>
      </c>
    </row>
    <row r="98" spans="1:20" ht="14.1" customHeight="1" x14ac:dyDescent="0.2">
      <c r="A98" s="49"/>
      <c r="B98" s="73">
        <v>2</v>
      </c>
      <c r="C98" s="50">
        <v>0.14000000000000001</v>
      </c>
      <c r="D98" s="50">
        <v>0.30000000000000004</v>
      </c>
      <c r="E98" s="50">
        <f>ROUND(LEVANTAMENTO!B98*LEVANTAMENTO!C98*LEVANTAMENTO!D98,2)</f>
        <v>0.08</v>
      </c>
      <c r="F98" s="77"/>
      <c r="G98" s="78"/>
      <c r="H98" s="78"/>
      <c r="I98" s="78"/>
      <c r="J98" s="79">
        <f>SUM(J92:J97)</f>
        <v>1.57</v>
      </c>
      <c r="K98" s="49"/>
      <c r="L98" s="50"/>
      <c r="M98" s="50" t="s">
        <v>101</v>
      </c>
      <c r="N98" s="50"/>
      <c r="O98" s="61"/>
      <c r="P98" s="49"/>
      <c r="Q98" s="50"/>
      <c r="R98" s="50" t="s">
        <v>101</v>
      </c>
      <c r="S98" s="50"/>
      <c r="T98" s="61"/>
    </row>
    <row r="99" spans="1:20" ht="14.1" customHeight="1" x14ac:dyDescent="0.2">
      <c r="A99" s="49" t="s">
        <v>106</v>
      </c>
      <c r="B99" s="73">
        <v>7.55</v>
      </c>
      <c r="C99" s="50">
        <v>0.14000000000000001</v>
      </c>
      <c r="D99" s="50">
        <v>0.2</v>
      </c>
      <c r="E99" s="50">
        <f>ROUND(LEVANTAMENTO!B99*LEVANTAMENTO!C99*LEVANTAMENTO!D99,2)</f>
        <v>0.21</v>
      </c>
      <c r="F99" s="70" t="s">
        <v>245</v>
      </c>
      <c r="G99" s="73"/>
      <c r="H99" s="50"/>
      <c r="I99" s="50"/>
      <c r="J99" s="61"/>
      <c r="K99" s="49"/>
      <c r="L99" s="50"/>
      <c r="M99" s="50"/>
      <c r="N99" s="50" t="s">
        <v>64</v>
      </c>
      <c r="O99" s="66">
        <f>SUM(O93:O98)</f>
        <v>375</v>
      </c>
      <c r="P99" s="49"/>
      <c r="Q99" s="50"/>
      <c r="R99" s="50"/>
      <c r="S99" s="50" t="s">
        <v>64</v>
      </c>
      <c r="T99" s="66">
        <f>SUM(T97:T98)</f>
        <v>127.8</v>
      </c>
    </row>
    <row r="100" spans="1:20" ht="14.1" customHeight="1" x14ac:dyDescent="0.2">
      <c r="A100" s="49"/>
      <c r="B100" s="73">
        <v>7.55</v>
      </c>
      <c r="C100" s="50">
        <v>0.14000000000000001</v>
      </c>
      <c r="D100" s="50">
        <v>0.2</v>
      </c>
      <c r="E100" s="61">
        <f>ROUND(LEVANTAMENTO!B100*LEVANTAMENTO!C100*LEVANTAMENTO!D100,2)</f>
        <v>0.21</v>
      </c>
      <c r="F100" s="70"/>
      <c r="G100" s="73"/>
      <c r="H100" s="50">
        <v>4.07</v>
      </c>
      <c r="I100" s="50">
        <v>7.0000000000000007E-2</v>
      </c>
      <c r="J100" s="61">
        <f>ROUND((H100*I100),2)</f>
        <v>0.28000000000000003</v>
      </c>
      <c r="K100" s="53"/>
      <c r="L100" s="54"/>
      <c r="M100" s="54"/>
      <c r="N100" s="54"/>
      <c r="O100" s="67"/>
      <c r="P100" s="53"/>
      <c r="Q100" s="54"/>
      <c r="R100" s="54"/>
      <c r="S100" s="54"/>
      <c r="T100" s="67"/>
    </row>
    <row r="101" spans="1:20" ht="14.1" customHeight="1" x14ac:dyDescent="0.2">
      <c r="A101" s="49"/>
      <c r="B101" s="73">
        <v>2</v>
      </c>
      <c r="C101" s="50">
        <v>0.14000000000000001</v>
      </c>
      <c r="D101" s="50">
        <v>0.2</v>
      </c>
      <c r="E101" s="61">
        <f>ROUND(LEVANTAMENTO!B101*LEVANTAMENTO!C101*LEVANTAMENTO!D101,2)</f>
        <v>0.06</v>
      </c>
      <c r="F101" s="70"/>
      <c r="G101" s="73"/>
      <c r="H101" s="50"/>
      <c r="I101" s="50"/>
      <c r="J101" s="61"/>
      <c r="K101" s="58" t="s">
        <v>107</v>
      </c>
      <c r="L101" s="59"/>
      <c r="M101" s="59"/>
      <c r="N101" s="59"/>
      <c r="O101" s="60"/>
      <c r="P101" s="285" t="s">
        <v>108</v>
      </c>
      <c r="Q101" s="285"/>
      <c r="R101" s="285"/>
      <c r="S101" s="285"/>
      <c r="T101" s="285"/>
    </row>
    <row r="102" spans="1:20" ht="14.1" customHeight="1" x14ac:dyDescent="0.2">
      <c r="A102" s="49"/>
      <c r="B102" s="73">
        <v>6.5</v>
      </c>
      <c r="C102" s="50">
        <v>0.14000000000000001</v>
      </c>
      <c r="D102" s="50">
        <v>0.2</v>
      </c>
      <c r="E102" s="61">
        <f>ROUND(LEVANTAMENTO!B102*LEVANTAMENTO!C102*LEVANTAMENTO!D102,2)</f>
        <v>0.18</v>
      </c>
      <c r="F102" s="70"/>
      <c r="G102" s="73"/>
      <c r="H102" s="50"/>
      <c r="I102" s="50"/>
      <c r="J102" s="61"/>
      <c r="K102" s="49"/>
      <c r="L102" s="50"/>
      <c r="M102" s="50"/>
      <c r="N102" s="50"/>
      <c r="O102" s="61"/>
      <c r="P102" s="285"/>
      <c r="Q102" s="285"/>
      <c r="R102" s="285"/>
      <c r="S102" s="285"/>
      <c r="T102" s="285"/>
    </row>
    <row r="103" spans="1:20" ht="14.1" customHeight="1" x14ac:dyDescent="0.2">
      <c r="A103" s="49"/>
      <c r="B103" s="73">
        <v>6.5</v>
      </c>
      <c r="C103" s="50">
        <v>0.14000000000000001</v>
      </c>
      <c r="D103" s="50">
        <v>0.2</v>
      </c>
      <c r="E103" s="61">
        <f>ROUND(LEVANTAMENTO!B103*LEVANTAMENTO!C103*LEVANTAMENTO!D103,2)</f>
        <v>0.18</v>
      </c>
      <c r="F103" s="70"/>
      <c r="G103" s="73"/>
      <c r="H103" s="50"/>
      <c r="I103" s="50"/>
      <c r="J103" s="61"/>
      <c r="K103" s="49"/>
      <c r="L103" s="50"/>
      <c r="M103" s="50" t="s">
        <v>79</v>
      </c>
      <c r="N103" s="50" t="s">
        <v>97</v>
      </c>
      <c r="O103" s="61" t="s">
        <v>82</v>
      </c>
      <c r="P103" s="58" t="s">
        <v>95</v>
      </c>
      <c r="Q103" s="59"/>
      <c r="R103" s="59"/>
      <c r="S103" s="59"/>
      <c r="T103" s="60"/>
    </row>
    <row r="104" spans="1:20" ht="14.1" customHeight="1" x14ac:dyDescent="0.2">
      <c r="A104" s="49"/>
      <c r="B104" s="50"/>
      <c r="C104" s="50"/>
      <c r="D104" s="50"/>
      <c r="E104" s="61"/>
      <c r="F104" s="70"/>
      <c r="G104" s="71"/>
      <c r="H104" s="71"/>
      <c r="I104" s="71"/>
      <c r="J104" s="72"/>
      <c r="K104" s="74" t="s">
        <v>109</v>
      </c>
      <c r="L104" s="73">
        <v>3</v>
      </c>
      <c r="M104" s="73">
        <v>2</v>
      </c>
      <c r="N104" s="73">
        <v>2.7</v>
      </c>
      <c r="O104" s="75">
        <f>L104*M104*N104</f>
        <v>16.200000000000003</v>
      </c>
      <c r="P104" s="49"/>
      <c r="Q104" s="50"/>
      <c r="R104" s="50"/>
      <c r="S104" s="50"/>
      <c r="T104" s="61"/>
    </row>
    <row r="105" spans="1:20" ht="14.1" customHeight="1" thickBot="1" x14ac:dyDescent="0.25">
      <c r="A105" s="49"/>
      <c r="B105" s="50"/>
      <c r="C105" s="50"/>
      <c r="D105" s="50" t="s">
        <v>64</v>
      </c>
      <c r="E105" s="66">
        <f>SUM(E94:E104)</f>
        <v>3.98</v>
      </c>
      <c r="F105" s="77"/>
      <c r="G105" s="78"/>
      <c r="H105" s="78"/>
      <c r="I105" s="78"/>
      <c r="J105" s="79"/>
      <c r="K105" s="74" t="s">
        <v>110</v>
      </c>
      <c r="L105" s="73"/>
      <c r="M105" s="73">
        <v>6.5</v>
      </c>
      <c r="N105" s="73">
        <v>2.7</v>
      </c>
      <c r="O105" s="75">
        <f>ROUND(LEVANTAMENTO!M105*LEVANTAMENTO!N105,2)</f>
        <v>17.55</v>
      </c>
      <c r="P105" s="49"/>
      <c r="Q105" s="50"/>
      <c r="R105" s="50"/>
      <c r="S105" s="50"/>
      <c r="T105" s="61" t="s">
        <v>82</v>
      </c>
    </row>
    <row r="106" spans="1:20" ht="14.1" customHeight="1" thickBot="1" x14ac:dyDescent="0.25">
      <c r="A106" s="53"/>
      <c r="B106" s="54"/>
      <c r="C106" s="54"/>
      <c r="D106" s="54"/>
      <c r="E106" s="67"/>
      <c r="F106" s="57"/>
      <c r="G106" s="57"/>
      <c r="H106" s="57"/>
      <c r="I106" s="57"/>
      <c r="J106" s="57"/>
      <c r="K106" s="80" t="s">
        <v>111</v>
      </c>
      <c r="L106" s="81">
        <v>2</v>
      </c>
      <c r="M106" s="81">
        <v>0.8</v>
      </c>
      <c r="N106" s="81">
        <v>2.1</v>
      </c>
      <c r="O106" s="82">
        <f>-L106*M106*N106</f>
        <v>-3.3600000000000003</v>
      </c>
      <c r="P106" s="74" t="s">
        <v>112</v>
      </c>
      <c r="Q106" s="73"/>
      <c r="R106" s="76">
        <f>45+2+24</f>
        <v>71</v>
      </c>
      <c r="S106" s="73">
        <v>1.8</v>
      </c>
      <c r="T106" s="75">
        <f>ROUND(LEVANTAMENTO!R106*LEVANTAMENTO!S106,2)</f>
        <v>127.8</v>
      </c>
    </row>
    <row r="107" spans="1:20" ht="14.1" customHeight="1" x14ac:dyDescent="0.2">
      <c r="A107" s="49"/>
      <c r="B107" s="50"/>
      <c r="C107" s="50"/>
      <c r="D107" s="50"/>
      <c r="E107" s="66"/>
      <c r="F107" s="84" t="s">
        <v>121</v>
      </c>
      <c r="G107" s="85"/>
      <c r="H107" s="85"/>
      <c r="I107" s="85"/>
      <c r="J107" s="86"/>
      <c r="K107" s="80" t="s">
        <v>113</v>
      </c>
      <c r="L107" s="81">
        <v>2</v>
      </c>
      <c r="M107" s="81">
        <v>0.6</v>
      </c>
      <c r="N107" s="81">
        <v>0.60000000000000009</v>
      </c>
      <c r="O107" s="82">
        <f>-L107*M107*N107</f>
        <v>-0.72000000000000008</v>
      </c>
      <c r="P107" s="74" t="s">
        <v>114</v>
      </c>
      <c r="Q107" s="73"/>
      <c r="R107" s="76">
        <f>45+2+24</f>
        <v>71</v>
      </c>
      <c r="S107" s="73">
        <v>1.8</v>
      </c>
      <c r="T107" s="75">
        <f>ROUND(LEVANTAMENTO!R107*LEVANTAMENTO!S107,2)</f>
        <v>127.8</v>
      </c>
    </row>
    <row r="108" spans="1:20" ht="14.1" customHeight="1" thickBot="1" x14ac:dyDescent="0.25">
      <c r="A108" s="49"/>
      <c r="B108" s="50"/>
      <c r="C108" s="50"/>
      <c r="D108" s="50"/>
      <c r="E108" s="61"/>
      <c r="F108" s="49" t="s">
        <v>122</v>
      </c>
      <c r="G108" s="88"/>
      <c r="H108" s="88"/>
      <c r="I108" s="88"/>
      <c r="J108" s="89"/>
      <c r="K108" s="74" t="s">
        <v>233</v>
      </c>
      <c r="L108" s="73">
        <v>2</v>
      </c>
      <c r="M108" s="73">
        <v>5.25</v>
      </c>
      <c r="N108" s="73">
        <v>2.7</v>
      </c>
      <c r="O108" s="75">
        <f>L108*M108*N108</f>
        <v>28.35</v>
      </c>
      <c r="P108" s="74" t="s">
        <v>116</v>
      </c>
      <c r="Q108" s="73"/>
      <c r="R108" s="73">
        <v>78</v>
      </c>
      <c r="S108" s="73">
        <v>2</v>
      </c>
      <c r="T108" s="75">
        <f>ROUND(LEVANTAMENTO!R108*LEVANTAMENTO!S108,2)</f>
        <v>156</v>
      </c>
    </row>
    <row r="109" spans="1:20" ht="14.1" customHeight="1" x14ac:dyDescent="0.2">
      <c r="A109" s="58" t="s">
        <v>117</v>
      </c>
      <c r="B109" s="59"/>
      <c r="C109" s="59"/>
      <c r="D109" s="59"/>
      <c r="E109" s="59"/>
      <c r="F109" s="90"/>
      <c r="G109" s="88"/>
      <c r="H109" s="88" t="s">
        <v>74</v>
      </c>
      <c r="I109" s="88"/>
      <c r="J109" s="91" t="s">
        <v>124</v>
      </c>
      <c r="K109" s="74" t="s">
        <v>233</v>
      </c>
      <c r="L109" s="73"/>
      <c r="M109" s="73">
        <v>6.5</v>
      </c>
      <c r="N109" s="73">
        <v>2.7</v>
      </c>
      <c r="O109" s="75">
        <f>ROUND(LEVANTAMENTO!M109*LEVANTAMENTO!N109,2)</f>
        <v>17.55</v>
      </c>
      <c r="P109" s="49"/>
      <c r="Q109" s="50"/>
      <c r="R109" s="50" t="s">
        <v>101</v>
      </c>
      <c r="S109" s="50"/>
      <c r="T109" s="61"/>
    </row>
    <row r="110" spans="1:20" ht="14.1" customHeight="1" x14ac:dyDescent="0.2">
      <c r="A110" s="49"/>
      <c r="B110" s="50"/>
      <c r="C110" s="50"/>
      <c r="D110" s="50"/>
      <c r="E110" s="61"/>
      <c r="F110" s="92" t="s">
        <v>126</v>
      </c>
      <c r="G110" s="93" t="s">
        <v>127</v>
      </c>
      <c r="H110" s="88">
        <v>1.2</v>
      </c>
      <c r="I110" s="88">
        <v>6</v>
      </c>
      <c r="J110" s="89">
        <f t="shared" ref="J110:J116" si="14">ROUND(H110*I110,2)</f>
        <v>7.2</v>
      </c>
      <c r="K110" s="80" t="s">
        <v>111</v>
      </c>
      <c r="L110" s="81">
        <v>1</v>
      </c>
      <c r="M110" s="81">
        <v>0.8</v>
      </c>
      <c r="N110" s="81">
        <v>2.1</v>
      </c>
      <c r="O110" s="82">
        <f>-L110*M110*N110</f>
        <v>-1.6800000000000002</v>
      </c>
      <c r="P110" s="49"/>
      <c r="Q110" s="50"/>
      <c r="R110" s="50"/>
      <c r="S110" s="50" t="s">
        <v>64</v>
      </c>
      <c r="T110" s="66">
        <f>SUM(T106:T109)</f>
        <v>411.6</v>
      </c>
    </row>
    <row r="111" spans="1:20" ht="14.1" customHeight="1" thickBot="1" x14ac:dyDescent="0.25">
      <c r="A111" s="49"/>
      <c r="B111" s="50" t="s">
        <v>79</v>
      </c>
      <c r="C111" s="50" t="s">
        <v>80</v>
      </c>
      <c r="D111" s="50" t="s">
        <v>81</v>
      </c>
      <c r="E111" s="61" t="s">
        <v>82</v>
      </c>
      <c r="F111" s="92"/>
      <c r="G111" s="93"/>
      <c r="H111" s="88"/>
      <c r="I111" s="88"/>
      <c r="J111" s="89"/>
      <c r="K111" s="80" t="s">
        <v>234</v>
      </c>
      <c r="L111" s="81">
        <v>2</v>
      </c>
      <c r="M111" s="81">
        <v>2.4</v>
      </c>
      <c r="N111" s="81">
        <v>1.25</v>
      </c>
      <c r="O111" s="82">
        <f>-L111*M111*N111</f>
        <v>-6</v>
      </c>
      <c r="P111" s="53"/>
      <c r="Q111" s="54"/>
      <c r="R111" s="54"/>
      <c r="S111" s="54"/>
      <c r="T111" s="67"/>
    </row>
    <row r="112" spans="1:20" ht="14.1" customHeight="1" thickBot="1" x14ac:dyDescent="0.25">
      <c r="A112" s="49" t="s">
        <v>190</v>
      </c>
      <c r="B112" s="17"/>
      <c r="C112" s="50"/>
      <c r="D112" s="50"/>
      <c r="E112" s="51">
        <v>51.31</v>
      </c>
      <c r="F112" s="92" t="s">
        <v>130</v>
      </c>
      <c r="G112" s="93">
        <v>1.9500000000000002</v>
      </c>
      <c r="H112" s="88">
        <v>1.9500000000000002</v>
      </c>
      <c r="I112" s="88">
        <v>4</v>
      </c>
      <c r="J112" s="89">
        <f t="shared" si="14"/>
        <v>7.8</v>
      </c>
      <c r="K112" s="74"/>
      <c r="L112" s="73"/>
      <c r="M112" s="73"/>
      <c r="N112" s="73"/>
      <c r="O112" s="75"/>
      <c r="P112" s="285" t="s">
        <v>160</v>
      </c>
      <c r="Q112" s="285"/>
      <c r="R112" s="285"/>
      <c r="S112" s="285"/>
      <c r="T112" s="285"/>
    </row>
    <row r="113" spans="1:20" ht="14.1" customHeight="1" thickBot="1" x14ac:dyDescent="0.25">
      <c r="A113" s="49" t="s">
        <v>236</v>
      </c>
      <c r="B113" s="17"/>
      <c r="C113" s="50"/>
      <c r="D113" s="50"/>
      <c r="E113" s="51">
        <v>4.07</v>
      </c>
      <c r="F113" s="92" t="s">
        <v>131</v>
      </c>
      <c r="G113" s="93" t="s">
        <v>242</v>
      </c>
      <c r="H113" s="88">
        <v>1</v>
      </c>
      <c r="I113" s="88">
        <v>3</v>
      </c>
      <c r="J113" s="89">
        <f t="shared" si="14"/>
        <v>3</v>
      </c>
      <c r="K113" s="74" t="s">
        <v>119</v>
      </c>
      <c r="L113" s="73"/>
      <c r="M113" s="73">
        <v>5.85</v>
      </c>
      <c r="N113" s="73">
        <v>1</v>
      </c>
      <c r="O113" s="75">
        <f>ROUND(LEVANTAMENTO!M113*LEVANTAMENTO!N113,2)</f>
        <v>5.85</v>
      </c>
      <c r="P113" s="285"/>
      <c r="Q113" s="285"/>
      <c r="R113" s="285"/>
      <c r="S113" s="285"/>
      <c r="T113" s="285"/>
    </row>
    <row r="114" spans="1:20" ht="14.1" customHeight="1" x14ac:dyDescent="0.2">
      <c r="A114" s="49"/>
      <c r="B114" s="83"/>
      <c r="C114" s="50"/>
      <c r="D114" s="50"/>
      <c r="E114" s="51"/>
      <c r="F114" s="92" t="s">
        <v>133</v>
      </c>
      <c r="G114" s="93" t="s">
        <v>242</v>
      </c>
      <c r="H114" s="88">
        <v>1</v>
      </c>
      <c r="I114" s="88">
        <v>3</v>
      </c>
      <c r="J114" s="89">
        <f t="shared" si="14"/>
        <v>3</v>
      </c>
      <c r="K114" s="74" t="s">
        <v>118</v>
      </c>
      <c r="L114" s="73"/>
      <c r="M114" s="73">
        <v>1</v>
      </c>
      <c r="N114" s="73">
        <v>1</v>
      </c>
      <c r="O114" s="75">
        <f>ROUND(LEVANTAMENTO!M114*LEVANTAMENTO!N114,2)</f>
        <v>1</v>
      </c>
      <c r="P114" s="74" t="s">
        <v>201</v>
      </c>
      <c r="Q114" s="73"/>
      <c r="R114" s="76">
        <v>2.1</v>
      </c>
      <c r="S114" s="73">
        <v>1</v>
      </c>
      <c r="T114" s="75">
        <f>ROUND(LEVANTAMENTO!R114*LEVANTAMENTO!S114,2)</f>
        <v>2.1</v>
      </c>
    </row>
    <row r="115" spans="1:20" ht="14.1" customHeight="1" x14ac:dyDescent="0.2">
      <c r="A115" s="49"/>
      <c r="B115" s="50"/>
      <c r="C115" s="50"/>
      <c r="D115" s="50" t="s">
        <v>64</v>
      </c>
      <c r="E115" s="87">
        <f>SUM(E112:E114)</f>
        <v>55.38</v>
      </c>
      <c r="F115" s="92" t="s">
        <v>135</v>
      </c>
      <c r="G115" s="93" t="s">
        <v>243</v>
      </c>
      <c r="H115" s="88">
        <v>2.8</v>
      </c>
      <c r="I115" s="88">
        <v>2</v>
      </c>
      <c r="J115" s="89">
        <f t="shared" si="14"/>
        <v>5.6</v>
      </c>
      <c r="K115" s="80" t="s">
        <v>120</v>
      </c>
      <c r="L115" s="81">
        <v>1</v>
      </c>
      <c r="M115" s="81">
        <v>1.5</v>
      </c>
      <c r="N115" s="81">
        <v>2.1</v>
      </c>
      <c r="O115" s="82">
        <f>-L115*M115*N115</f>
        <v>-3.1500000000000004</v>
      </c>
      <c r="P115" s="74" t="s">
        <v>202</v>
      </c>
      <c r="Q115" s="73"/>
      <c r="R115" s="76">
        <v>2.1</v>
      </c>
      <c r="S115" s="73">
        <v>1</v>
      </c>
      <c r="T115" s="75">
        <f>ROUND(LEVANTAMENTO!R115*LEVANTAMENTO!S115,2)</f>
        <v>2.1</v>
      </c>
    </row>
    <row r="116" spans="1:20" ht="14.1" customHeight="1" thickBot="1" x14ac:dyDescent="0.25">
      <c r="A116" s="53"/>
      <c r="B116" s="54"/>
      <c r="C116" s="54"/>
      <c r="D116" s="54"/>
      <c r="E116" s="67"/>
      <c r="F116" s="92" t="s">
        <v>136</v>
      </c>
      <c r="G116" s="93" t="s">
        <v>243</v>
      </c>
      <c r="H116" s="88">
        <v>2.8</v>
      </c>
      <c r="I116" s="88">
        <v>2</v>
      </c>
      <c r="J116" s="89">
        <f t="shared" si="14"/>
        <v>5.6</v>
      </c>
      <c r="K116" s="74" t="s">
        <v>192</v>
      </c>
      <c r="L116" s="73"/>
      <c r="M116" s="73">
        <v>6</v>
      </c>
      <c r="N116" s="73">
        <v>2.5</v>
      </c>
      <c r="O116" s="75">
        <f>ROUND(LEVANTAMENTO!M116*LEVANTAMENTO!N116,2)</f>
        <v>15</v>
      </c>
      <c r="P116" s="74" t="s">
        <v>203</v>
      </c>
      <c r="Q116" s="73"/>
      <c r="R116" s="73">
        <v>0.8</v>
      </c>
      <c r="S116" s="73">
        <v>0.8</v>
      </c>
      <c r="T116" s="75">
        <f>ROUND(LEVANTAMENTO!R116*LEVANTAMENTO!S116,2)</f>
        <v>0.64</v>
      </c>
    </row>
    <row r="117" spans="1:20" ht="14.1" customHeight="1" x14ac:dyDescent="0.2">
      <c r="A117" s="58" t="s">
        <v>76</v>
      </c>
      <c r="B117" s="59"/>
      <c r="C117" s="59"/>
      <c r="D117" s="59"/>
      <c r="E117" s="60"/>
      <c r="F117" s="94"/>
      <c r="G117" s="93"/>
      <c r="H117" s="88"/>
      <c r="I117" s="88"/>
      <c r="J117" s="89"/>
      <c r="K117" s="74" t="s">
        <v>192</v>
      </c>
      <c r="L117" s="73"/>
      <c r="M117" s="73">
        <v>1</v>
      </c>
      <c r="N117" s="73">
        <v>2.2000000000000002</v>
      </c>
      <c r="O117" s="75">
        <f>ROUND(LEVANTAMENTO!M117*LEVANTAMENTO!N117,2)</f>
        <v>2.2000000000000002</v>
      </c>
      <c r="P117" s="74" t="s">
        <v>204</v>
      </c>
      <c r="Q117" s="73"/>
      <c r="R117" s="73">
        <v>0.8</v>
      </c>
      <c r="S117" s="73">
        <v>0.8</v>
      </c>
      <c r="T117" s="75">
        <f>ROUND(LEVANTAMENTO!R117*LEVANTAMENTO!S117,2)</f>
        <v>0.64</v>
      </c>
    </row>
    <row r="118" spans="1:20" ht="14.1" customHeight="1" x14ac:dyDescent="0.2">
      <c r="A118" s="49"/>
      <c r="B118" s="50"/>
      <c r="C118" s="50"/>
      <c r="D118" s="50"/>
      <c r="E118" s="61"/>
      <c r="F118" s="94"/>
      <c r="G118" s="88"/>
      <c r="H118" s="88"/>
      <c r="I118" s="88" t="s">
        <v>64</v>
      </c>
      <c r="J118" s="95">
        <f>SUM(J110:J117)</f>
        <v>32.200000000000003</v>
      </c>
      <c r="K118" s="74" t="s">
        <v>123</v>
      </c>
      <c r="L118" s="73"/>
      <c r="M118" s="73">
        <v>5.4</v>
      </c>
      <c r="N118" s="73">
        <v>2.2000000000000002</v>
      </c>
      <c r="O118" s="75">
        <f>ROUND(LEVANTAMENTO!M118*LEVANTAMENTO!N118,2)</f>
        <v>11.88</v>
      </c>
      <c r="P118" s="49"/>
      <c r="Q118" s="50"/>
      <c r="R118" s="50" t="s">
        <v>101</v>
      </c>
      <c r="S118" s="50"/>
      <c r="T118" s="61"/>
    </row>
    <row r="119" spans="1:20" ht="14.1" customHeight="1" x14ac:dyDescent="0.2">
      <c r="A119" s="49"/>
      <c r="B119" s="50" t="s">
        <v>79</v>
      </c>
      <c r="C119" s="50" t="s">
        <v>80</v>
      </c>
      <c r="D119" s="50" t="s">
        <v>81</v>
      </c>
      <c r="E119" s="61" t="s">
        <v>82</v>
      </c>
      <c r="F119" s="49"/>
      <c r="G119" s="50"/>
      <c r="H119" s="50"/>
      <c r="I119" s="50"/>
      <c r="J119" s="61"/>
      <c r="K119" s="74" t="s">
        <v>125</v>
      </c>
      <c r="L119" s="73"/>
      <c r="M119" s="73">
        <v>6.3</v>
      </c>
      <c r="N119" s="73">
        <v>2.5</v>
      </c>
      <c r="O119" s="75">
        <f>ROUND(LEVANTAMENTO!M119*LEVANTAMENTO!N119,2)</f>
        <v>15.75</v>
      </c>
      <c r="P119" s="49"/>
      <c r="Q119" s="50"/>
      <c r="R119" s="50"/>
      <c r="S119" s="50" t="s">
        <v>64</v>
      </c>
      <c r="T119" s="66">
        <f>SUM(T114:T118)</f>
        <v>5.4799999999999995</v>
      </c>
    </row>
    <row r="120" spans="1:20" ht="14.1" customHeight="1" x14ac:dyDescent="0.2">
      <c r="A120" s="49"/>
      <c r="B120" s="50"/>
      <c r="C120" s="56">
        <f>E115</f>
        <v>55.38</v>
      </c>
      <c r="D120" s="50">
        <v>0.05</v>
      </c>
      <c r="E120" s="66">
        <f>ROUND(C120*D120,2)</f>
        <v>2.77</v>
      </c>
      <c r="F120" s="49"/>
      <c r="G120" s="50"/>
      <c r="H120" s="50"/>
      <c r="I120" s="50"/>
      <c r="J120" s="66"/>
      <c r="K120" s="74" t="s">
        <v>128</v>
      </c>
      <c r="L120" s="73"/>
      <c r="M120" s="73">
        <v>1.9500000000000002</v>
      </c>
      <c r="N120" s="73">
        <v>1</v>
      </c>
      <c r="O120" s="75">
        <f>ROUND(LEVANTAMENTO!M120*LEVANTAMENTO!N120,2)</f>
        <v>1.95</v>
      </c>
    </row>
    <row r="121" spans="1:20" ht="14.1" customHeight="1" thickBot="1" x14ac:dyDescent="0.25">
      <c r="A121" s="49"/>
      <c r="B121" s="50"/>
      <c r="C121" s="50"/>
      <c r="D121" s="50"/>
      <c r="E121" s="61"/>
      <c r="F121" s="53"/>
      <c r="G121" s="54"/>
      <c r="H121" s="54"/>
      <c r="I121" s="54"/>
      <c r="J121" s="67"/>
      <c r="K121" s="74" t="s">
        <v>129</v>
      </c>
      <c r="L121" s="73"/>
      <c r="M121" s="73">
        <v>3.9</v>
      </c>
      <c r="N121" s="73">
        <v>2.2000000000000002</v>
      </c>
      <c r="O121" s="75">
        <f>ROUND(LEVANTAMENTO!M121*LEVANTAMENTO!N121,2)</f>
        <v>8.58</v>
      </c>
    </row>
    <row r="122" spans="1:20" ht="14.1" customHeight="1" x14ac:dyDescent="0.2">
      <c r="A122" s="58" t="s">
        <v>134</v>
      </c>
      <c r="B122" s="59"/>
      <c r="C122" s="59"/>
      <c r="D122" s="59"/>
      <c r="E122" s="60"/>
      <c r="F122" s="58" t="s">
        <v>141</v>
      </c>
      <c r="G122" s="59"/>
      <c r="H122" s="59"/>
      <c r="I122" s="59"/>
      <c r="J122" s="60"/>
      <c r="K122" s="80" t="s">
        <v>111</v>
      </c>
      <c r="L122" s="81">
        <v>2</v>
      </c>
      <c r="M122" s="81">
        <v>0.8</v>
      </c>
      <c r="N122" s="81">
        <v>2.1</v>
      </c>
      <c r="O122" s="82">
        <f>-L122*M122*N122</f>
        <v>-3.3600000000000003</v>
      </c>
    </row>
    <row r="123" spans="1:20" ht="14.1" customHeight="1" x14ac:dyDescent="0.2">
      <c r="A123" s="49"/>
      <c r="B123" s="50"/>
      <c r="C123" s="50"/>
      <c r="D123" s="50"/>
      <c r="E123" s="61"/>
      <c r="F123" s="49"/>
      <c r="G123" s="50"/>
      <c r="H123" s="50"/>
      <c r="I123" s="50"/>
      <c r="J123" s="61"/>
      <c r="K123" s="80" t="s">
        <v>132</v>
      </c>
      <c r="L123" s="81">
        <v>1</v>
      </c>
      <c r="M123" s="81">
        <v>2.5</v>
      </c>
      <c r="N123" s="81">
        <v>1.25</v>
      </c>
      <c r="O123" s="82">
        <f>-L123*M123*N123</f>
        <v>-3.125</v>
      </c>
    </row>
    <row r="124" spans="1:20" ht="14.1" customHeight="1" x14ac:dyDescent="0.2">
      <c r="A124" s="49"/>
      <c r="B124" s="50" t="s">
        <v>79</v>
      </c>
      <c r="C124" s="50" t="s">
        <v>80</v>
      </c>
      <c r="D124" s="50" t="s">
        <v>81</v>
      </c>
      <c r="E124" s="61" t="s">
        <v>82</v>
      </c>
      <c r="F124" s="49"/>
      <c r="G124" s="50"/>
      <c r="H124" s="50" t="s">
        <v>74</v>
      </c>
      <c r="I124" s="50"/>
      <c r="J124" s="61" t="s">
        <v>82</v>
      </c>
      <c r="K124" s="80" t="s">
        <v>115</v>
      </c>
      <c r="L124" s="81">
        <v>1</v>
      </c>
      <c r="M124" s="81">
        <v>1.5</v>
      </c>
      <c r="N124" s="81">
        <v>1.25</v>
      </c>
      <c r="O124" s="82">
        <f>-L124*M124*N124</f>
        <v>-1.875</v>
      </c>
    </row>
    <row r="125" spans="1:20" ht="14.1" customHeight="1" x14ac:dyDescent="0.2">
      <c r="A125" s="49" t="s">
        <v>137</v>
      </c>
      <c r="B125" s="50"/>
      <c r="C125" s="56">
        <f>C120</f>
        <v>55.38</v>
      </c>
      <c r="D125" s="50">
        <v>0.15</v>
      </c>
      <c r="E125" s="66">
        <f>ROUND(C125*D125,2)</f>
        <v>8.31</v>
      </c>
      <c r="F125" s="49" t="s">
        <v>143</v>
      </c>
      <c r="G125" s="50" t="s">
        <v>144</v>
      </c>
      <c r="H125" s="50">
        <f>0.6*1.6</f>
        <v>0.96</v>
      </c>
      <c r="I125" s="50">
        <v>6</v>
      </c>
      <c r="J125" s="66">
        <f>I125*H125</f>
        <v>5.76</v>
      </c>
      <c r="K125" s="74" t="s">
        <v>191</v>
      </c>
      <c r="L125" s="73">
        <v>2</v>
      </c>
      <c r="M125" s="73">
        <v>0.85</v>
      </c>
      <c r="N125" s="73">
        <v>2.1</v>
      </c>
      <c r="O125" s="75">
        <f>L125*M125*N125</f>
        <v>3.57</v>
      </c>
    </row>
    <row r="126" spans="1:20" ht="14.1" customHeight="1" thickBot="1" x14ac:dyDescent="0.25">
      <c r="A126" s="49"/>
      <c r="B126" s="50"/>
      <c r="C126" s="50"/>
      <c r="D126" s="50"/>
      <c r="E126" s="61"/>
      <c r="F126" s="53"/>
      <c r="G126" s="54"/>
      <c r="H126" s="54"/>
      <c r="I126" s="54"/>
      <c r="J126" s="67"/>
      <c r="K126" s="74" t="s">
        <v>204</v>
      </c>
      <c r="L126" s="73"/>
      <c r="M126" s="73">
        <v>1.7</v>
      </c>
      <c r="N126" s="73">
        <v>3</v>
      </c>
      <c r="O126" s="75">
        <f>ROUND(LEVANTAMENTO!M126*LEVANTAMENTO!N126,2)</f>
        <v>5.0999999999999996</v>
      </c>
    </row>
    <row r="127" spans="1:20" ht="14.1" customHeight="1" x14ac:dyDescent="0.2">
      <c r="F127" s="58" t="s">
        <v>196</v>
      </c>
      <c r="G127" s="59"/>
      <c r="H127" s="59"/>
      <c r="I127" s="59"/>
      <c r="J127" s="60"/>
      <c r="K127" s="74"/>
      <c r="L127" s="73"/>
      <c r="M127" s="73">
        <v>2.35</v>
      </c>
      <c r="N127" s="73">
        <v>3</v>
      </c>
      <c r="O127" s="75">
        <f>ROUND(LEVANTAMENTO!M127*LEVANTAMENTO!N127,2)</f>
        <v>7.05</v>
      </c>
    </row>
    <row r="128" spans="1:20" ht="14.1" customHeight="1" x14ac:dyDescent="0.2">
      <c r="F128" s="49"/>
      <c r="G128" s="50"/>
      <c r="H128" s="50"/>
      <c r="I128" s="50"/>
      <c r="J128" s="61"/>
      <c r="K128" s="80" t="s">
        <v>111</v>
      </c>
      <c r="L128" s="81">
        <v>1</v>
      </c>
      <c r="M128" s="81">
        <v>0.7</v>
      </c>
      <c r="N128" s="81">
        <v>2.1</v>
      </c>
      <c r="O128" s="82">
        <f>-L128*M128*N128</f>
        <v>-1.47</v>
      </c>
    </row>
    <row r="129" spans="6:15" ht="14.1" customHeight="1" x14ac:dyDescent="0.2">
      <c r="F129" s="49"/>
      <c r="G129" s="50"/>
      <c r="H129" s="50" t="s">
        <v>74</v>
      </c>
      <c r="I129" s="50"/>
      <c r="J129" s="61" t="s">
        <v>82</v>
      </c>
      <c r="K129" s="74" t="s">
        <v>213</v>
      </c>
      <c r="L129" s="73"/>
      <c r="M129" s="73">
        <v>17</v>
      </c>
      <c r="N129" s="73">
        <v>1</v>
      </c>
      <c r="O129" s="75">
        <f>ROUND(LEVANTAMENTO!M129*LEVANTAMENTO!N129,2)</f>
        <v>17</v>
      </c>
    </row>
    <row r="130" spans="6:15" ht="14.1" customHeight="1" x14ac:dyDescent="0.2">
      <c r="F130" s="49" t="s">
        <v>197</v>
      </c>
      <c r="G130" s="50"/>
      <c r="H130" s="50">
        <v>4.18</v>
      </c>
      <c r="I130" s="50">
        <v>0.72</v>
      </c>
      <c r="J130" s="66">
        <f>ROUND((I130*H130),2)</f>
        <v>3.01</v>
      </c>
      <c r="K130" s="74" t="s">
        <v>237</v>
      </c>
      <c r="L130" s="73">
        <v>3</v>
      </c>
      <c r="M130" s="73">
        <v>1</v>
      </c>
      <c r="N130" s="73">
        <v>1.6</v>
      </c>
      <c r="O130" s="75">
        <f>L130*M130*N130</f>
        <v>4.8000000000000007</v>
      </c>
    </row>
    <row r="131" spans="6:15" ht="14.1" customHeight="1" thickBot="1" x14ac:dyDescent="0.25">
      <c r="F131" s="53"/>
      <c r="G131" s="54"/>
      <c r="H131" s="54"/>
      <c r="I131" s="54"/>
      <c r="J131" s="67"/>
      <c r="K131" s="74" t="s">
        <v>238</v>
      </c>
      <c r="L131" s="73">
        <v>1</v>
      </c>
      <c r="M131" s="73">
        <v>3.4</v>
      </c>
      <c r="N131" s="73">
        <v>1.6</v>
      </c>
      <c r="O131" s="75">
        <f>L131*M131*N131</f>
        <v>5.44</v>
      </c>
    </row>
    <row r="132" spans="6:15" ht="14.1" customHeight="1" x14ac:dyDescent="0.2">
      <c r="F132" s="58" t="s">
        <v>145</v>
      </c>
      <c r="G132" s="59"/>
      <c r="H132" s="59"/>
      <c r="I132" s="59"/>
      <c r="J132" s="59"/>
      <c r="K132" s="74"/>
      <c r="L132" s="73"/>
      <c r="M132" s="73"/>
      <c r="N132" s="73"/>
      <c r="O132" s="75"/>
    </row>
    <row r="133" spans="6:15" ht="14.1" customHeight="1" x14ac:dyDescent="0.2">
      <c r="F133" s="49"/>
      <c r="G133" s="50"/>
      <c r="H133" s="50"/>
      <c r="I133" s="50"/>
      <c r="J133" s="61"/>
      <c r="K133" s="49"/>
      <c r="L133" s="50"/>
      <c r="M133" s="50" t="s">
        <v>101</v>
      </c>
      <c r="N133" s="50"/>
      <c r="O133" s="61"/>
    </row>
    <row r="134" spans="6:15" ht="14.1" customHeight="1" x14ac:dyDescent="0.2">
      <c r="F134" s="49"/>
      <c r="G134" s="50"/>
      <c r="H134" s="50" t="s">
        <v>74</v>
      </c>
      <c r="I134" s="50" t="s">
        <v>82</v>
      </c>
      <c r="J134" s="61" t="s">
        <v>147</v>
      </c>
      <c r="K134" s="49"/>
      <c r="L134" s="50">
        <f>SUM(M126:M127,M125,M116:M121,M114,M112:M113,M104:M105)</f>
        <v>44.8</v>
      </c>
      <c r="M134" s="50"/>
      <c r="N134" s="50" t="s">
        <v>64</v>
      </c>
      <c r="O134" s="66">
        <f>SUM(O104:O133)</f>
        <v>160.07999999999998</v>
      </c>
    </row>
    <row r="135" spans="6:15" ht="14.1" customHeight="1" thickBot="1" x14ac:dyDescent="0.25">
      <c r="F135" s="49" t="s">
        <v>148</v>
      </c>
      <c r="G135" s="50" t="s">
        <v>149</v>
      </c>
      <c r="H135" s="50">
        <f>1.95*1.2</f>
        <v>2.34</v>
      </c>
      <c r="I135" s="50">
        <v>4</v>
      </c>
      <c r="J135" s="66">
        <f>I135*H135</f>
        <v>9.36</v>
      </c>
      <c r="K135" s="53"/>
      <c r="L135" s="54"/>
      <c r="M135" s="54"/>
      <c r="N135" s="54"/>
      <c r="O135" s="67"/>
    </row>
    <row r="136" spans="6:15" ht="14.1" customHeight="1" x14ac:dyDescent="0.2">
      <c r="F136" s="49" t="s">
        <v>152</v>
      </c>
      <c r="G136" s="50" t="s">
        <v>232</v>
      </c>
      <c r="H136" s="50">
        <f>2.4*1.25</f>
        <v>3</v>
      </c>
      <c r="I136" s="50">
        <v>2</v>
      </c>
      <c r="J136" s="66">
        <f>I136*H136</f>
        <v>6</v>
      </c>
      <c r="K136" s="58" t="s">
        <v>214</v>
      </c>
      <c r="L136" s="59"/>
      <c r="M136" s="59"/>
      <c r="N136" s="59"/>
      <c r="O136" s="59"/>
    </row>
    <row r="137" spans="6:15" ht="14.1" customHeight="1" thickBot="1" x14ac:dyDescent="0.25">
      <c r="F137" s="49"/>
      <c r="G137" s="50"/>
      <c r="H137" s="50"/>
      <c r="I137" s="50"/>
      <c r="J137" s="61"/>
      <c r="K137" s="49"/>
      <c r="L137" s="50"/>
      <c r="M137" s="50"/>
      <c r="N137" s="50"/>
      <c r="O137" s="61"/>
    </row>
    <row r="138" spans="6:15" ht="14.1" customHeight="1" x14ac:dyDescent="0.2">
      <c r="F138" s="58" t="s">
        <v>150</v>
      </c>
      <c r="G138" s="59"/>
      <c r="H138" s="59"/>
      <c r="I138" s="59"/>
      <c r="J138" s="60"/>
      <c r="K138" s="49"/>
      <c r="L138" s="50"/>
      <c r="M138" s="50" t="s">
        <v>74</v>
      </c>
      <c r="N138" s="50" t="s">
        <v>82</v>
      </c>
      <c r="O138" s="61" t="s">
        <v>147</v>
      </c>
    </row>
    <row r="139" spans="6:15" ht="14.1" customHeight="1" x14ac:dyDescent="0.2">
      <c r="F139" s="49"/>
      <c r="G139" s="50"/>
      <c r="H139" s="50"/>
      <c r="I139" s="50"/>
      <c r="J139" s="61"/>
      <c r="K139" s="49" t="s">
        <v>216</v>
      </c>
      <c r="L139" s="50" t="s">
        <v>215</v>
      </c>
      <c r="M139" s="50">
        <f>1.18*1.8</f>
        <v>2.1240000000000001</v>
      </c>
      <c r="N139" s="50">
        <v>6</v>
      </c>
      <c r="O139" s="176">
        <f>N139*M139</f>
        <v>12.744</v>
      </c>
    </row>
    <row r="140" spans="6:15" ht="14.1" customHeight="1" x14ac:dyDescent="0.2">
      <c r="F140" s="49"/>
      <c r="G140" s="50"/>
      <c r="H140" s="50" t="s">
        <v>74</v>
      </c>
      <c r="I140" s="50" t="s">
        <v>82</v>
      </c>
      <c r="J140" s="61" t="s">
        <v>147</v>
      </c>
      <c r="K140" s="49" t="s">
        <v>217</v>
      </c>
      <c r="L140" s="50" t="s">
        <v>220</v>
      </c>
      <c r="M140" s="50">
        <f>2.55*1.8</f>
        <v>4.59</v>
      </c>
      <c r="N140" s="50">
        <v>2</v>
      </c>
      <c r="O140" s="176">
        <f>N140*M140</f>
        <v>9.18</v>
      </c>
    </row>
    <row r="141" spans="6:15" ht="14.1" customHeight="1" x14ac:dyDescent="0.2">
      <c r="F141" s="49" t="s">
        <v>151</v>
      </c>
      <c r="G141" s="50" t="s">
        <v>230</v>
      </c>
      <c r="H141" s="50">
        <f>0.6*0.6</f>
        <v>0.36</v>
      </c>
      <c r="I141" s="50">
        <v>3</v>
      </c>
      <c r="J141" s="66">
        <f>I141*H141</f>
        <v>1.08</v>
      </c>
      <c r="K141" s="50" t="s">
        <v>218</v>
      </c>
      <c r="L141" s="50" t="s">
        <v>219</v>
      </c>
      <c r="M141" s="50">
        <f>0.6*1.8</f>
        <v>1.08</v>
      </c>
      <c r="N141" s="50">
        <v>6</v>
      </c>
      <c r="O141" s="176">
        <f>-N141*M141</f>
        <v>-6.48</v>
      </c>
    </row>
    <row r="142" spans="6:15" ht="14.1" customHeight="1" x14ac:dyDescent="0.2">
      <c r="F142" s="49"/>
      <c r="G142" s="50"/>
      <c r="H142" s="50"/>
      <c r="I142" s="50"/>
      <c r="J142" s="66"/>
      <c r="K142" s="50"/>
      <c r="L142" s="50"/>
      <c r="M142" s="50"/>
      <c r="N142" s="50"/>
      <c r="O142" s="177"/>
    </row>
    <row r="143" spans="6:15" ht="14.1" customHeight="1" thickBot="1" x14ac:dyDescent="0.25">
      <c r="F143" s="53"/>
      <c r="G143" s="54"/>
      <c r="H143" s="54"/>
      <c r="I143" s="54"/>
      <c r="J143" s="67"/>
      <c r="K143" s="50"/>
      <c r="L143" s="50"/>
      <c r="M143" s="50"/>
      <c r="N143" s="50"/>
      <c r="O143" s="175">
        <f>ROUND(SUM(O139:O142),2)</f>
        <v>15.44</v>
      </c>
    </row>
    <row r="144" spans="6:15" ht="14.1" customHeight="1" thickBot="1" x14ac:dyDescent="0.25">
      <c r="F144" s="58" t="s">
        <v>195</v>
      </c>
      <c r="G144" s="59"/>
      <c r="H144" s="59"/>
      <c r="I144" s="59"/>
      <c r="J144" s="59"/>
      <c r="K144" s="54"/>
      <c r="L144" s="54"/>
      <c r="M144" s="54"/>
      <c r="N144" s="54"/>
      <c r="O144" s="54"/>
    </row>
    <row r="145" spans="1:15" ht="14.1" customHeight="1" thickBot="1" x14ac:dyDescent="0.25">
      <c r="F145" s="49"/>
      <c r="G145" s="50"/>
      <c r="H145" s="50"/>
      <c r="I145" s="50"/>
      <c r="J145" s="61"/>
      <c r="K145" s="57"/>
      <c r="L145" s="57"/>
      <c r="M145" s="57"/>
      <c r="N145" s="57"/>
      <c r="O145" s="57"/>
    </row>
    <row r="146" spans="1:15" ht="14.1" customHeight="1" x14ac:dyDescent="0.2">
      <c r="F146" s="49"/>
      <c r="G146" s="50"/>
      <c r="H146" s="50" t="s">
        <v>74</v>
      </c>
      <c r="I146" s="50" t="s">
        <v>82</v>
      </c>
      <c r="J146" s="61" t="s">
        <v>147</v>
      </c>
      <c r="K146" s="96"/>
      <c r="L146" s="59" t="s">
        <v>138</v>
      </c>
      <c r="M146" s="97"/>
      <c r="N146" s="97"/>
      <c r="O146" s="98"/>
    </row>
    <row r="147" spans="1:15" ht="14.1" customHeight="1" x14ac:dyDescent="0.2">
      <c r="F147" s="49" t="s">
        <v>148</v>
      </c>
      <c r="G147" s="50" t="s">
        <v>156</v>
      </c>
      <c r="H147" s="50">
        <f>1.5*2.1</f>
        <v>3.1500000000000004</v>
      </c>
      <c r="I147" s="50">
        <v>2</v>
      </c>
      <c r="J147" s="66">
        <f>I147*H147</f>
        <v>6.3000000000000007</v>
      </c>
      <c r="K147" s="62"/>
      <c r="L147" s="64"/>
      <c r="M147" s="64"/>
      <c r="N147" s="64"/>
      <c r="O147" s="99"/>
    </row>
    <row r="148" spans="1:15" ht="14.1" customHeight="1" thickBot="1" x14ac:dyDescent="0.25">
      <c r="F148" s="49"/>
      <c r="G148" s="50"/>
      <c r="H148" s="50"/>
      <c r="I148" s="50"/>
      <c r="J148" s="61"/>
      <c r="K148" s="62" t="s">
        <v>139</v>
      </c>
      <c r="L148" s="64"/>
      <c r="M148" s="64">
        <v>2.1</v>
      </c>
      <c r="N148" s="64">
        <v>0.60000000000000009</v>
      </c>
      <c r="O148" s="99">
        <f>ROUND(LEVANTAMENTO!M148*LEVANTAMENTO!N148,2)</f>
        <v>1.26</v>
      </c>
    </row>
    <row r="149" spans="1:15" ht="14.1" customHeight="1" x14ac:dyDescent="0.2">
      <c r="F149" s="58" t="s">
        <v>194</v>
      </c>
      <c r="G149" s="59"/>
      <c r="H149" s="59"/>
      <c r="I149" s="59"/>
      <c r="J149" s="59"/>
      <c r="K149" s="62" t="s">
        <v>140</v>
      </c>
      <c r="L149" s="64"/>
      <c r="M149" s="64">
        <v>2.1</v>
      </c>
      <c r="N149" s="64">
        <v>0.2</v>
      </c>
      <c r="O149" s="99">
        <f>ROUND(LEVANTAMENTO!M149*LEVANTAMENTO!N149,2)</f>
        <v>0.42</v>
      </c>
    </row>
    <row r="150" spans="1:15" ht="14.1" customHeight="1" x14ac:dyDescent="0.2">
      <c r="F150" s="49"/>
      <c r="G150" s="50"/>
      <c r="H150" s="50"/>
      <c r="I150" s="50"/>
      <c r="J150" s="61"/>
      <c r="K150" s="49" t="s">
        <v>142</v>
      </c>
      <c r="L150" s="64"/>
      <c r="M150" s="64">
        <v>2.7</v>
      </c>
      <c r="N150" s="64">
        <v>0.1</v>
      </c>
      <c r="O150" s="99">
        <f>ROUND(LEVANTAMENTO!M150*LEVANTAMENTO!N150,2)</f>
        <v>0.27</v>
      </c>
    </row>
    <row r="151" spans="1:15" ht="14.1" customHeight="1" x14ac:dyDescent="0.2">
      <c r="F151" s="49"/>
      <c r="G151" s="50"/>
      <c r="H151" s="50" t="s">
        <v>74</v>
      </c>
      <c r="I151" s="50" t="s">
        <v>82</v>
      </c>
      <c r="J151" s="61" t="s">
        <v>147</v>
      </c>
      <c r="K151" s="49"/>
      <c r="L151" s="64"/>
      <c r="M151" s="64"/>
      <c r="N151" s="64"/>
      <c r="O151" s="99">
        <f>SUM(LEVANTAMENTO!O148:O150)</f>
        <v>1.95</v>
      </c>
    </row>
    <row r="152" spans="1:15" ht="14.1" customHeight="1" x14ac:dyDescent="0.2">
      <c r="F152" s="49" t="s">
        <v>148</v>
      </c>
      <c r="G152" s="50" t="s">
        <v>157</v>
      </c>
      <c r="H152" s="50">
        <f>1.5*1.1</f>
        <v>1.6500000000000001</v>
      </c>
      <c r="I152" s="50">
        <v>1</v>
      </c>
      <c r="J152" s="66">
        <f>I152*H152</f>
        <v>1.6500000000000001</v>
      </c>
      <c r="K152" s="49"/>
      <c r="L152" s="64"/>
      <c r="M152" s="64"/>
      <c r="N152" s="64"/>
      <c r="O152" s="99"/>
    </row>
    <row r="153" spans="1:15" ht="14.1" customHeight="1" x14ac:dyDescent="0.2">
      <c r="F153" s="49"/>
      <c r="G153" s="50"/>
      <c r="H153" s="50"/>
      <c r="I153" s="50"/>
      <c r="J153" s="61"/>
      <c r="K153" s="62" t="s">
        <v>19</v>
      </c>
      <c r="L153" s="64"/>
      <c r="M153" s="64"/>
      <c r="N153" s="64"/>
      <c r="O153" s="65">
        <v>2</v>
      </c>
    </row>
    <row r="154" spans="1:15" ht="14.1" customHeight="1" x14ac:dyDescent="0.2">
      <c r="K154" s="62"/>
      <c r="L154" s="64"/>
      <c r="M154" s="64"/>
      <c r="N154" s="64"/>
      <c r="O154" s="99"/>
    </row>
    <row r="155" spans="1:15" ht="14.1" customHeight="1" thickBot="1" x14ac:dyDescent="0.25">
      <c r="F155" s="19" t="s">
        <v>199</v>
      </c>
      <c r="K155" s="100"/>
      <c r="L155" s="101"/>
      <c r="M155" s="101"/>
      <c r="N155" s="101"/>
      <c r="O155" s="102">
        <f>LEVANTAMENTO!O151*LEVANTAMENTO!O153</f>
        <v>3.9</v>
      </c>
    </row>
    <row r="156" spans="1:15" ht="14.1" customHeight="1" x14ac:dyDescent="0.2">
      <c r="F156" s="49" t="s">
        <v>148</v>
      </c>
      <c r="G156" s="50" t="s">
        <v>149</v>
      </c>
      <c r="H156" s="50">
        <f>2.15*1.4</f>
        <v>3.01</v>
      </c>
      <c r="I156" s="50">
        <v>4</v>
      </c>
      <c r="J156" s="66">
        <f>I156*H156</f>
        <v>12.04</v>
      </c>
      <c r="K156" s="96"/>
      <c r="L156" s="59" t="s">
        <v>138</v>
      </c>
      <c r="M156" s="97"/>
      <c r="N156" s="97"/>
      <c r="O156" s="98"/>
    </row>
    <row r="157" spans="1:15" ht="14.1" customHeight="1" x14ac:dyDescent="0.2">
      <c r="F157" s="49" t="s">
        <v>151</v>
      </c>
      <c r="G157" s="50" t="s">
        <v>231</v>
      </c>
      <c r="H157" s="50">
        <f>0.8*0.8</f>
        <v>0.64000000000000012</v>
      </c>
      <c r="I157" s="50">
        <v>3</v>
      </c>
      <c r="J157" s="66">
        <f>I157*H157</f>
        <v>1.9200000000000004</v>
      </c>
      <c r="K157" s="62"/>
      <c r="L157" s="64"/>
      <c r="M157" s="64"/>
      <c r="N157" s="64"/>
      <c r="O157" s="99"/>
    </row>
    <row r="158" spans="1:15" ht="14.1" customHeight="1" x14ac:dyDescent="0.2">
      <c r="F158" s="49" t="s">
        <v>152</v>
      </c>
      <c r="G158" s="50" t="s">
        <v>198</v>
      </c>
      <c r="H158" s="50">
        <f>2.6*1.45</f>
        <v>3.77</v>
      </c>
      <c r="I158" s="50">
        <v>2</v>
      </c>
      <c r="J158" s="66">
        <f>ROUND(I158*H158,2)</f>
        <v>7.54</v>
      </c>
      <c r="K158" s="62" t="s">
        <v>139</v>
      </c>
      <c r="L158" s="64"/>
      <c r="M158" s="64">
        <v>0.8</v>
      </c>
      <c r="N158" s="64">
        <v>0.5</v>
      </c>
      <c r="O158" s="99">
        <f>ROUND(LEVANTAMENTO!M158*LEVANTAMENTO!N158,2)</f>
        <v>0.4</v>
      </c>
    </row>
    <row r="159" spans="1:15" ht="14.1" customHeight="1" x14ac:dyDescent="0.2">
      <c r="A159" s="151" t="s">
        <v>223</v>
      </c>
      <c r="B159" s="151"/>
      <c r="C159" s="151"/>
      <c r="D159" s="151"/>
      <c r="E159" s="151"/>
      <c r="K159" s="62" t="s">
        <v>140</v>
      </c>
      <c r="L159" s="64"/>
      <c r="M159" s="64">
        <v>1.3</v>
      </c>
      <c r="N159" s="64">
        <v>0.2</v>
      </c>
      <c r="O159" s="99">
        <f>ROUND(LEVANTAMENTO!M159*LEVANTAMENTO!N159,2)</f>
        <v>0.26</v>
      </c>
    </row>
    <row r="160" spans="1:15" ht="14.1" customHeight="1" x14ac:dyDescent="0.2">
      <c r="A160" s="151"/>
      <c r="B160" s="151"/>
      <c r="C160" s="151"/>
      <c r="D160" s="151"/>
      <c r="E160" s="151"/>
      <c r="F160" s="151"/>
      <c r="K160" s="49" t="s">
        <v>142</v>
      </c>
      <c r="L160" s="64"/>
      <c r="M160" s="64">
        <v>1.3</v>
      </c>
      <c r="N160" s="64">
        <v>0.1</v>
      </c>
      <c r="O160" s="99">
        <f>ROUND(LEVANTAMENTO!M160*LEVANTAMENTO!N160,2)</f>
        <v>0.13</v>
      </c>
    </row>
    <row r="161" spans="1:19" ht="14.1" customHeight="1" x14ac:dyDescent="0.2">
      <c r="A161" s="151"/>
      <c r="B161" s="151"/>
      <c r="C161" s="151"/>
      <c r="D161" s="151"/>
      <c r="E161" s="151"/>
      <c r="F161" s="180"/>
      <c r="K161" s="49"/>
      <c r="L161" s="64"/>
      <c r="M161" s="64"/>
      <c r="N161" s="64"/>
      <c r="O161" s="99">
        <f>SUM(LEVANTAMENTO!O158:O160)</f>
        <v>0.79</v>
      </c>
    </row>
    <row r="162" spans="1:19" ht="14.1" customHeight="1" x14ac:dyDescent="0.2">
      <c r="A162" s="178" t="s">
        <v>226</v>
      </c>
      <c r="B162" s="133" t="s">
        <v>224</v>
      </c>
      <c r="C162" s="184">
        <v>7.0000000000000007E-2</v>
      </c>
      <c r="D162" s="179">
        <v>6.7</v>
      </c>
      <c r="E162" s="179">
        <v>1</v>
      </c>
      <c r="F162" s="180">
        <f>ROUND((C162*D162*E162),2)</f>
        <v>0.47</v>
      </c>
      <c r="K162" s="49"/>
      <c r="L162" s="64"/>
      <c r="M162" s="64"/>
      <c r="N162" s="64"/>
      <c r="O162" s="99"/>
    </row>
    <row r="163" spans="1:19" ht="14.1" customHeight="1" x14ac:dyDescent="0.2">
      <c r="A163" s="178"/>
      <c r="B163" s="133" t="s">
        <v>240</v>
      </c>
      <c r="C163" s="184">
        <v>7.0000000000000007E-2</v>
      </c>
      <c r="D163" s="179">
        <v>0.4</v>
      </c>
      <c r="E163" s="179">
        <v>0.4</v>
      </c>
      <c r="F163" s="180">
        <f>ROUND((C163*D163*E163*10),2)</f>
        <v>0.11</v>
      </c>
      <c r="K163" s="62" t="s">
        <v>19</v>
      </c>
      <c r="L163" s="64"/>
      <c r="M163" s="64"/>
      <c r="N163" s="64"/>
      <c r="O163" s="65">
        <v>1</v>
      </c>
    </row>
    <row r="164" spans="1:19" ht="14.1" customHeight="1" x14ac:dyDescent="0.2">
      <c r="A164" s="178"/>
      <c r="B164" s="133" t="s">
        <v>241</v>
      </c>
      <c r="C164" s="184">
        <v>0.1</v>
      </c>
      <c r="D164" s="179">
        <v>0.4</v>
      </c>
      <c r="E164" s="179">
        <v>0.30000000000000004</v>
      </c>
      <c r="F164" s="180">
        <f>ROUND((C164*D164*E164*10),2)</f>
        <v>0.12</v>
      </c>
      <c r="K164" s="62"/>
      <c r="L164" s="64"/>
      <c r="M164" s="64"/>
      <c r="N164" s="64"/>
      <c r="O164" s="99"/>
      <c r="Q164" s="64">
        <v>3.15</v>
      </c>
      <c r="R164" s="153">
        <v>0.5</v>
      </c>
      <c r="S164" s="99">
        <f>ROUND(LEVANTAMENTO!Q164*LEVANTAMENTO!R164,2)</f>
        <v>1.58</v>
      </c>
    </row>
    <row r="165" spans="1:19" ht="14.1" customHeight="1" thickBot="1" x14ac:dyDescent="0.25">
      <c r="A165" s="178" t="s">
        <v>227</v>
      </c>
      <c r="B165" s="133" t="s">
        <v>228</v>
      </c>
      <c r="C165" s="184">
        <v>7.0000000000000007E-2</v>
      </c>
      <c r="D165" s="179">
        <v>0.6</v>
      </c>
      <c r="E165" s="179">
        <v>0.6</v>
      </c>
      <c r="F165" s="180">
        <f>ROUND((C165*D165*E165*4),2)</f>
        <v>0.1</v>
      </c>
      <c r="K165" s="100"/>
      <c r="L165" s="101"/>
      <c r="M165" s="101"/>
      <c r="N165" s="101"/>
      <c r="O165" s="102">
        <f>LEVANTAMENTO!O161*LEVANTAMENTO!O163</f>
        <v>0.79</v>
      </c>
      <c r="Q165" s="64">
        <v>1.7</v>
      </c>
      <c r="R165" s="153">
        <v>0.5</v>
      </c>
      <c r="S165" s="99">
        <f>ROUND(LEVANTAMENTO!Q165*LEVANTAMENTO!R165,2)</f>
        <v>0.85</v>
      </c>
    </row>
    <row r="166" spans="1:19" ht="14.1" customHeight="1" x14ac:dyDescent="0.2">
      <c r="A166" s="178"/>
      <c r="B166" s="133" t="s">
        <v>225</v>
      </c>
      <c r="C166" s="184">
        <v>4</v>
      </c>
      <c r="D166" s="179">
        <f>3.14*(0.2*0.2)</f>
        <v>0.12560000000000002</v>
      </c>
      <c r="E166" s="179">
        <v>1</v>
      </c>
      <c r="F166" s="180">
        <f t="shared" ref="F166:F167" si="15">ROUND((C166*D166*E166),2)</f>
        <v>0.5</v>
      </c>
      <c r="K166" s="96"/>
      <c r="L166" s="59" t="s">
        <v>205</v>
      </c>
      <c r="M166" s="97"/>
      <c r="N166" s="97"/>
      <c r="O166" s="98"/>
      <c r="S166" s="163">
        <f>SUM(S164:S165)</f>
        <v>2.4300000000000002</v>
      </c>
    </row>
    <row r="167" spans="1:19" ht="14.1" customHeight="1" x14ac:dyDescent="0.2">
      <c r="A167" s="178"/>
      <c r="B167" s="133" t="s">
        <v>229</v>
      </c>
      <c r="C167" s="184">
        <v>16</v>
      </c>
      <c r="D167" s="179">
        <f>3.14*(0.2*0.2)</f>
        <v>0.12560000000000002</v>
      </c>
      <c r="E167" s="179">
        <v>0.5</v>
      </c>
      <c r="F167" s="180">
        <f t="shared" si="15"/>
        <v>1</v>
      </c>
      <c r="K167" s="62"/>
      <c r="L167" s="64"/>
      <c r="M167" s="64"/>
      <c r="N167" s="64"/>
      <c r="O167" s="99"/>
    </row>
    <row r="168" spans="1:19" ht="14.1" customHeight="1" x14ac:dyDescent="0.2">
      <c r="A168" s="178"/>
      <c r="B168" s="133"/>
      <c r="C168" s="184"/>
      <c r="D168" s="179"/>
      <c r="E168" s="179"/>
      <c r="F168" s="180"/>
      <c r="K168" s="154" t="s">
        <v>139</v>
      </c>
      <c r="L168" s="64"/>
      <c r="M168" s="64">
        <v>0.95</v>
      </c>
      <c r="N168" s="153">
        <v>0.6</v>
      </c>
      <c r="O168" s="99">
        <f>ROUND(LEVANTAMENTO!M168*LEVANTAMENTO!N168,2)</f>
        <v>0.56999999999999995</v>
      </c>
    </row>
    <row r="169" spans="1:19" ht="14.1" customHeight="1" x14ac:dyDescent="0.2">
      <c r="A169" s="178"/>
      <c r="B169" s="133"/>
      <c r="C169" s="184"/>
      <c r="D169" s="179"/>
      <c r="E169" s="179"/>
      <c r="F169" s="180"/>
      <c r="K169" s="62" t="s">
        <v>140</v>
      </c>
      <c r="L169" s="64"/>
      <c r="M169" s="64">
        <v>1.55</v>
      </c>
      <c r="N169" s="64">
        <v>0.1</v>
      </c>
      <c r="O169" s="99">
        <f>ROUND(LEVANTAMENTO!M169*LEVANTAMENTO!N169,2)</f>
        <v>0.16</v>
      </c>
    </row>
    <row r="170" spans="1:19" ht="14.1" customHeight="1" x14ac:dyDescent="0.2">
      <c r="A170" s="178"/>
      <c r="B170" s="133"/>
      <c r="C170" s="184"/>
      <c r="D170" s="179"/>
      <c r="E170" s="179"/>
      <c r="F170" s="180"/>
      <c r="K170" s="49" t="s">
        <v>142</v>
      </c>
      <c r="L170" s="64"/>
      <c r="M170" s="64">
        <v>1.55</v>
      </c>
      <c r="N170" s="64">
        <v>0.1</v>
      </c>
      <c r="O170" s="99">
        <f>ROUND(LEVANTAMENTO!M170*LEVANTAMENTO!N170,2)</f>
        <v>0.16</v>
      </c>
    </row>
    <row r="171" spans="1:19" ht="14.1" customHeight="1" x14ac:dyDescent="0.2">
      <c r="A171" s="178"/>
      <c r="B171" s="133"/>
      <c r="C171" s="179"/>
      <c r="D171" s="179"/>
      <c r="E171" s="179"/>
      <c r="F171" s="180"/>
      <c r="K171" s="49"/>
      <c r="L171" s="64"/>
      <c r="M171" s="64"/>
      <c r="N171" s="64"/>
      <c r="O171" s="99">
        <f>SUM(LEVANTAMENTO!O168:O170)</f>
        <v>0.89</v>
      </c>
    </row>
    <row r="172" spans="1:19" ht="14.1" customHeight="1" thickBot="1" x14ac:dyDescent="0.25">
      <c r="A172" s="181"/>
      <c r="B172" s="182"/>
      <c r="C172" s="182"/>
      <c r="D172" s="182"/>
      <c r="E172" s="182"/>
      <c r="F172" s="183">
        <f>SUM(F162:F171)</f>
        <v>2.2999999999999998</v>
      </c>
      <c r="K172" s="49"/>
      <c r="L172" s="64"/>
      <c r="M172" s="64"/>
      <c r="N172" s="64"/>
      <c r="O172" s="99"/>
    </row>
    <row r="173" spans="1:19" ht="14.1" customHeight="1" x14ac:dyDescent="0.2">
      <c r="K173" s="62" t="s">
        <v>19</v>
      </c>
      <c r="L173" s="64"/>
      <c r="M173" s="64"/>
      <c r="N173" s="64"/>
      <c r="O173" s="65">
        <v>1</v>
      </c>
    </row>
    <row r="174" spans="1:19" ht="14.1" customHeight="1" x14ac:dyDescent="0.2">
      <c r="K174" s="62"/>
      <c r="L174" s="64"/>
      <c r="M174" s="64"/>
      <c r="N174" s="64"/>
      <c r="O174" s="99"/>
    </row>
    <row r="175" spans="1:19" ht="14.1" customHeight="1" thickBot="1" x14ac:dyDescent="0.25">
      <c r="K175" s="100"/>
      <c r="L175" s="101"/>
      <c r="M175" s="101"/>
      <c r="N175" s="101"/>
      <c r="O175" s="102">
        <f>LEVANTAMENTO!O171*LEVANTAMENTO!O173</f>
        <v>0.89</v>
      </c>
    </row>
    <row r="176" spans="1:19" ht="14.1" customHeight="1" x14ac:dyDescent="0.2">
      <c r="K176" s="96"/>
      <c r="L176" s="59" t="s">
        <v>206</v>
      </c>
      <c r="M176" s="97"/>
      <c r="N176" s="97"/>
      <c r="O176" s="98"/>
    </row>
    <row r="177" spans="11:15" ht="14.1" customHeight="1" x14ac:dyDescent="0.2">
      <c r="K177" s="62"/>
      <c r="L177" s="64"/>
      <c r="M177" s="64"/>
      <c r="N177" s="64"/>
      <c r="O177" s="99"/>
    </row>
    <row r="178" spans="11:15" ht="14.1" customHeight="1" x14ac:dyDescent="0.2">
      <c r="K178" s="154" t="s">
        <v>139</v>
      </c>
      <c r="L178" s="64"/>
      <c r="M178" s="64">
        <v>3.15</v>
      </c>
      <c r="N178" s="153">
        <v>0.6</v>
      </c>
      <c r="O178" s="99">
        <f>ROUND(LEVANTAMENTO!M178*LEVANTAMENTO!N178,2)</f>
        <v>1.89</v>
      </c>
    </row>
    <row r="179" spans="11:15" ht="14.1" customHeight="1" x14ac:dyDescent="0.2">
      <c r="K179" s="154" t="s">
        <v>139</v>
      </c>
      <c r="L179" s="64"/>
      <c r="M179" s="64">
        <v>1.7</v>
      </c>
      <c r="N179" s="153">
        <v>0.6</v>
      </c>
      <c r="O179" s="99">
        <f>ROUND(LEVANTAMENTO!M179*LEVANTAMENTO!N179,2)</f>
        <v>1.02</v>
      </c>
    </row>
    <row r="180" spans="11:15" ht="14.1" customHeight="1" x14ac:dyDescent="0.2">
      <c r="K180" s="62" t="s">
        <v>140</v>
      </c>
      <c r="L180" s="64"/>
      <c r="M180" s="64">
        <v>5.45</v>
      </c>
      <c r="N180" s="64">
        <v>0.2</v>
      </c>
      <c r="O180" s="99">
        <f>ROUND(LEVANTAMENTO!M180*LEVANTAMENTO!N180,2)</f>
        <v>1.0900000000000001</v>
      </c>
    </row>
    <row r="181" spans="11:15" ht="14.1" customHeight="1" x14ac:dyDescent="0.2">
      <c r="K181" s="49" t="s">
        <v>142</v>
      </c>
      <c r="L181" s="64"/>
      <c r="M181" s="64">
        <v>5.45</v>
      </c>
      <c r="N181" s="64">
        <v>0.1</v>
      </c>
      <c r="O181" s="99">
        <f>ROUND(LEVANTAMENTO!M181*LEVANTAMENTO!N181,2)</f>
        <v>0.55000000000000004</v>
      </c>
    </row>
    <row r="182" spans="11:15" ht="14.1" customHeight="1" x14ac:dyDescent="0.2">
      <c r="K182" s="49"/>
      <c r="L182" s="64"/>
      <c r="M182" s="64"/>
      <c r="N182" s="64"/>
      <c r="O182" s="99">
        <f>SUM(LEVANTAMENTO!O178:O181)</f>
        <v>4.55</v>
      </c>
    </row>
    <row r="183" spans="11:15" ht="14.1" customHeight="1" x14ac:dyDescent="0.2">
      <c r="K183" s="49"/>
      <c r="L183" s="64"/>
      <c r="M183" s="64"/>
      <c r="N183" s="64"/>
      <c r="O183" s="99"/>
    </row>
    <row r="184" spans="11:15" ht="14.1" customHeight="1" x14ac:dyDescent="0.2">
      <c r="K184" s="62" t="s">
        <v>19</v>
      </c>
      <c r="L184" s="64"/>
      <c r="M184" s="64"/>
      <c r="N184" s="64"/>
      <c r="O184" s="65">
        <v>1</v>
      </c>
    </row>
    <row r="185" spans="11:15" ht="14.1" customHeight="1" x14ac:dyDescent="0.2">
      <c r="K185" s="62"/>
      <c r="L185" s="64"/>
      <c r="M185" s="64"/>
      <c r="N185" s="64"/>
      <c r="O185" s="99"/>
    </row>
    <row r="186" spans="11:15" ht="14.1" customHeight="1" thickBot="1" x14ac:dyDescent="0.25">
      <c r="K186" s="100"/>
      <c r="L186" s="101"/>
      <c r="M186" s="101"/>
      <c r="N186" s="101"/>
      <c r="O186" s="102">
        <f>LEVANTAMENTO!O182*LEVANTAMENTO!O184</f>
        <v>4.55</v>
      </c>
    </row>
    <row r="187" spans="11:15" ht="14.1" customHeight="1" x14ac:dyDescent="0.2">
      <c r="K187" s="155"/>
      <c r="L187" s="156" t="s">
        <v>207</v>
      </c>
      <c r="M187" s="156"/>
      <c r="N187" s="156"/>
      <c r="O187" s="157"/>
    </row>
    <row r="188" spans="11:15" ht="14.1" customHeight="1" x14ac:dyDescent="0.2">
      <c r="K188" s="158" t="s">
        <v>208</v>
      </c>
      <c r="L188" s="83"/>
      <c r="M188" s="83">
        <v>1.5</v>
      </c>
      <c r="N188" s="83">
        <v>0.4</v>
      </c>
      <c r="O188" s="159">
        <f>M188*N188</f>
        <v>0.60000000000000009</v>
      </c>
    </row>
    <row r="189" spans="11:15" ht="14.1" customHeight="1" x14ac:dyDescent="0.2">
      <c r="K189" s="158"/>
      <c r="L189" s="83"/>
      <c r="M189" s="83"/>
      <c r="N189" s="83"/>
      <c r="O189" s="160">
        <f>SUM(O188:O188)</f>
        <v>0.60000000000000009</v>
      </c>
    </row>
    <row r="190" spans="11:15" ht="14.1" customHeight="1" x14ac:dyDescent="0.2">
      <c r="K190" s="155"/>
      <c r="L190" s="156" t="s">
        <v>209</v>
      </c>
      <c r="M190" s="156"/>
      <c r="N190" s="156"/>
      <c r="O190" s="157"/>
    </row>
    <row r="191" spans="11:15" ht="14.1" customHeight="1" x14ac:dyDescent="0.2">
      <c r="K191" s="158" t="s">
        <v>208</v>
      </c>
      <c r="L191" s="83">
        <v>5</v>
      </c>
      <c r="M191" s="83">
        <v>2.85</v>
      </c>
      <c r="N191" s="83">
        <v>0.4</v>
      </c>
      <c r="O191" s="159">
        <f>M191*N191*L191</f>
        <v>5.7000000000000011</v>
      </c>
    </row>
    <row r="192" spans="11:15" ht="14.1" customHeight="1" thickBot="1" x14ac:dyDescent="0.25">
      <c r="K192" s="158"/>
      <c r="L192" s="83"/>
      <c r="M192" s="83"/>
      <c r="N192" s="83"/>
      <c r="O192" s="160">
        <f>SUM(O191:O191)</f>
        <v>5.7000000000000011</v>
      </c>
    </row>
    <row r="193" spans="11:15" ht="14.1" customHeight="1" x14ac:dyDescent="0.2">
      <c r="K193" s="96"/>
      <c r="L193" s="59" t="s">
        <v>146</v>
      </c>
      <c r="M193" s="97"/>
      <c r="N193" s="97"/>
      <c r="O193" s="103"/>
    </row>
    <row r="194" spans="11:15" ht="14.1" customHeight="1" x14ac:dyDescent="0.2">
      <c r="K194" s="62"/>
      <c r="L194" s="64"/>
      <c r="M194" s="64"/>
      <c r="N194" s="64"/>
      <c r="O194" s="65"/>
    </row>
    <row r="195" spans="11:15" ht="14.1" customHeight="1" x14ac:dyDescent="0.2">
      <c r="K195" s="62"/>
      <c r="L195" s="64"/>
      <c r="M195" s="64"/>
      <c r="N195" s="64"/>
      <c r="O195" s="65"/>
    </row>
    <row r="196" spans="11:15" ht="14.1" customHeight="1" x14ac:dyDescent="0.2">
      <c r="K196" s="49" t="s">
        <v>148</v>
      </c>
      <c r="L196" s="64"/>
      <c r="M196" s="64">
        <v>1.9500000000000002</v>
      </c>
      <c r="N196" s="64">
        <v>5</v>
      </c>
      <c r="O196" s="65">
        <f>ROUND(LEVANTAMENTO!M196*LEVANTAMENTO!N196,2)</f>
        <v>9.75</v>
      </c>
    </row>
    <row r="197" spans="11:15" ht="14.1" customHeight="1" x14ac:dyDescent="0.2">
      <c r="K197" s="49" t="s">
        <v>151</v>
      </c>
      <c r="L197" s="64"/>
      <c r="M197" s="64">
        <v>1</v>
      </c>
      <c r="N197" s="64">
        <v>1</v>
      </c>
      <c r="O197" s="65">
        <f>ROUND(LEVANTAMENTO!M197*LEVANTAMENTO!N197,2)</f>
        <v>1</v>
      </c>
    </row>
    <row r="198" spans="11:15" ht="14.1" customHeight="1" x14ac:dyDescent="0.2">
      <c r="K198" s="49" t="s">
        <v>152</v>
      </c>
      <c r="L198" s="64"/>
      <c r="M198" s="64">
        <v>1.5</v>
      </c>
      <c r="N198" s="64">
        <v>2</v>
      </c>
      <c r="O198" s="65">
        <f>ROUND(LEVANTAMENTO!M198*LEVANTAMENTO!N198,2)</f>
        <v>3</v>
      </c>
    </row>
    <row r="199" spans="11:15" ht="14.1" customHeight="1" x14ac:dyDescent="0.2">
      <c r="K199" s="49" t="s">
        <v>153</v>
      </c>
      <c r="L199" s="64"/>
      <c r="M199" s="64">
        <v>2.5</v>
      </c>
      <c r="N199" s="64">
        <v>1</v>
      </c>
      <c r="O199" s="65">
        <f>ROUND(LEVANTAMENTO!M199*LEVANTAMENTO!N199,2)</f>
        <v>2.5</v>
      </c>
    </row>
    <row r="200" spans="11:15" ht="14.1" customHeight="1" x14ac:dyDescent="0.2">
      <c r="K200" s="49" t="s">
        <v>154</v>
      </c>
      <c r="L200" s="64"/>
      <c r="M200" s="64">
        <v>0.8</v>
      </c>
      <c r="N200" s="64">
        <v>2</v>
      </c>
      <c r="O200" s="65">
        <f>ROUND(LEVANTAMENTO!M200*LEVANTAMENTO!N200,2)</f>
        <v>1.6</v>
      </c>
    </row>
    <row r="201" spans="11:15" ht="14.1" customHeight="1" x14ac:dyDescent="0.2">
      <c r="K201" s="49" t="s">
        <v>155</v>
      </c>
      <c r="L201" s="64"/>
      <c r="M201" s="64">
        <v>1.5</v>
      </c>
      <c r="N201" s="64">
        <v>1</v>
      </c>
      <c r="O201" s="65">
        <f>ROUND(LEVANTAMENTO!M201*LEVANTAMENTO!N201,2)</f>
        <v>1.5</v>
      </c>
    </row>
    <row r="202" spans="11:15" ht="14.1" customHeight="1" x14ac:dyDescent="0.2">
      <c r="K202" s="49"/>
      <c r="L202" s="64"/>
      <c r="M202" s="64"/>
      <c r="N202" s="64"/>
      <c r="O202" s="65"/>
    </row>
    <row r="203" spans="11:15" ht="14.1" customHeight="1" x14ac:dyDescent="0.2">
      <c r="K203" s="49"/>
      <c r="L203" s="64"/>
      <c r="M203" s="64"/>
      <c r="N203" s="64"/>
      <c r="O203" s="65"/>
    </row>
    <row r="204" spans="11:15" ht="14.1" customHeight="1" x14ac:dyDescent="0.2">
      <c r="K204" s="62"/>
      <c r="L204" s="64"/>
      <c r="M204" s="64"/>
      <c r="N204" s="64"/>
      <c r="O204" s="65"/>
    </row>
    <row r="205" spans="11:15" ht="14.1" customHeight="1" x14ac:dyDescent="0.2">
      <c r="K205" s="62"/>
      <c r="L205" s="64"/>
      <c r="M205" s="64"/>
      <c r="N205" s="64"/>
      <c r="O205" s="104">
        <f>SUM(LEVANTAMENTO!O196:O204)</f>
        <v>19.350000000000001</v>
      </c>
    </row>
    <row r="206" spans="11:15" ht="14.1" customHeight="1" thickBot="1" x14ac:dyDescent="0.25">
      <c r="K206" s="100"/>
      <c r="L206" s="101"/>
      <c r="M206" s="101"/>
      <c r="N206" s="101"/>
      <c r="O206" s="105"/>
    </row>
  </sheetData>
  <sheetProtection selectLockedCells="1" selectUnlockedCells="1"/>
  <mergeCells count="10">
    <mergeCell ref="D1:E1"/>
    <mergeCell ref="J1:K1"/>
    <mergeCell ref="H33:K33"/>
    <mergeCell ref="A58:E59"/>
    <mergeCell ref="K88:O89"/>
    <mergeCell ref="P112:T113"/>
    <mergeCell ref="P88:T89"/>
    <mergeCell ref="A89:E90"/>
    <mergeCell ref="P101:T102"/>
    <mergeCell ref="F88:J89"/>
  </mergeCells>
  <phoneticPr fontId="31" type="noConversion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tabSelected="1" view="pageBreakPreview" zoomScale="90" zoomScaleSheetLayoutView="90" workbookViewId="0">
      <selection activeCell="L10" sqref="L10"/>
    </sheetView>
  </sheetViews>
  <sheetFormatPr defaultColWidth="7.85546875" defaultRowHeight="11.25" x14ac:dyDescent="0.2"/>
  <cols>
    <col min="1" max="1" width="4.28515625" style="83" customWidth="1"/>
    <col min="2" max="2" width="37.85546875" style="83" customWidth="1"/>
    <col min="3" max="3" width="13.7109375" style="83" customWidth="1"/>
    <col min="4" max="4" width="7.28515625" style="83" customWidth="1"/>
    <col min="5" max="5" width="13.5703125" style="83" customWidth="1"/>
    <col min="6" max="6" width="8.5703125" style="83" customWidth="1"/>
    <col min="7" max="7" width="13.5703125" style="83" customWidth="1"/>
    <col min="8" max="8" width="8.5703125" style="83" customWidth="1"/>
    <col min="9" max="9" width="7.140625" style="106" customWidth="1"/>
    <col min="10" max="10" width="14.85546875" style="83" customWidth="1"/>
    <col min="11" max="16384" width="7.85546875" style="83"/>
  </cols>
  <sheetData>
    <row r="1" spans="1:17" ht="60" customHeight="1" x14ac:dyDescent="0.2">
      <c r="A1" s="326"/>
      <c r="B1" s="327"/>
      <c r="C1" s="327"/>
      <c r="D1" s="327"/>
      <c r="E1" s="327"/>
      <c r="F1" s="327"/>
      <c r="G1" s="327"/>
      <c r="H1" s="327"/>
      <c r="I1" s="328"/>
      <c r="J1" s="329"/>
    </row>
    <row r="2" spans="1:17" ht="29.25" customHeight="1" x14ac:dyDescent="0.2">
      <c r="A2" s="330" t="s">
        <v>162</v>
      </c>
      <c r="B2" s="292"/>
      <c r="C2" s="292"/>
      <c r="D2" s="292"/>
      <c r="E2" s="292"/>
      <c r="F2" s="292"/>
      <c r="G2" s="292"/>
      <c r="H2" s="292"/>
      <c r="I2" s="292"/>
      <c r="J2" s="331"/>
    </row>
    <row r="3" spans="1:17" ht="7.5" customHeight="1" x14ac:dyDescent="0.2">
      <c r="A3" s="332"/>
      <c r="B3" s="293"/>
      <c r="C3" s="293"/>
      <c r="D3" s="293"/>
      <c r="E3" s="293"/>
      <c r="F3" s="293"/>
      <c r="G3" s="293"/>
      <c r="H3" s="293"/>
      <c r="I3" s="293"/>
      <c r="J3" s="333"/>
    </row>
    <row r="4" spans="1:17" ht="22.7" customHeight="1" x14ac:dyDescent="0.2">
      <c r="A4" s="334" t="s">
        <v>269</v>
      </c>
      <c r="B4" s="294"/>
      <c r="C4" s="294"/>
      <c r="D4" s="294"/>
      <c r="E4" s="294"/>
      <c r="F4" s="294"/>
      <c r="G4" s="294"/>
      <c r="H4" s="294"/>
      <c r="I4" s="294"/>
      <c r="J4" s="335"/>
    </row>
    <row r="5" spans="1:17" ht="6.75" customHeight="1" x14ac:dyDescent="0.2">
      <c r="A5" s="336"/>
      <c r="B5" s="295"/>
      <c r="C5" s="295"/>
      <c r="D5" s="295"/>
      <c r="E5" s="295"/>
      <c r="F5" s="295"/>
      <c r="G5" s="295"/>
      <c r="H5" s="295"/>
      <c r="I5" s="295"/>
      <c r="J5" s="337"/>
      <c r="K5" s="107"/>
      <c r="L5" s="107"/>
      <c r="M5" s="107"/>
      <c r="N5" s="107"/>
      <c r="O5" s="107"/>
      <c r="P5" s="107"/>
      <c r="Q5" s="50"/>
    </row>
    <row r="6" spans="1:17" s="112" customFormat="1" ht="19.899999999999999" customHeight="1" x14ac:dyDescent="0.2">
      <c r="A6" s="338" t="s">
        <v>2</v>
      </c>
      <c r="B6" s="296" t="s">
        <v>3</v>
      </c>
      <c r="C6" s="297" t="s">
        <v>163</v>
      </c>
      <c r="D6" s="296" t="s">
        <v>164</v>
      </c>
      <c r="E6" s="297" t="s">
        <v>165</v>
      </c>
      <c r="F6" s="297"/>
      <c r="G6" s="297"/>
      <c r="H6" s="297"/>
      <c r="I6" s="297"/>
      <c r="J6" s="339"/>
      <c r="K6" s="108"/>
      <c r="L6" s="109"/>
      <c r="M6" s="108"/>
      <c r="N6" s="110"/>
      <c r="O6" s="111"/>
      <c r="P6" s="111"/>
      <c r="Q6" s="109"/>
    </row>
    <row r="7" spans="1:17" ht="19.899999999999999" customHeight="1" x14ac:dyDescent="0.2">
      <c r="A7" s="338"/>
      <c r="B7" s="296"/>
      <c r="C7" s="297"/>
      <c r="D7" s="296"/>
      <c r="E7" s="298" t="s">
        <v>166</v>
      </c>
      <c r="F7" s="298"/>
      <c r="G7" s="298" t="s">
        <v>167</v>
      </c>
      <c r="H7" s="298"/>
      <c r="I7" s="219" t="s">
        <v>168</v>
      </c>
      <c r="J7" s="340" t="s">
        <v>163</v>
      </c>
      <c r="K7" s="108"/>
      <c r="L7" s="109"/>
      <c r="M7" s="108"/>
      <c r="N7" s="110"/>
      <c r="O7" s="111"/>
      <c r="P7" s="111"/>
      <c r="Q7" s="109"/>
    </row>
    <row r="8" spans="1:17" ht="19.899999999999999" customHeight="1" x14ac:dyDescent="0.2">
      <c r="A8" s="341">
        <v>1</v>
      </c>
      <c r="B8" s="113" t="s">
        <v>158</v>
      </c>
      <c r="C8" s="114">
        <f>ORÇAMENTO!I15</f>
        <v>1719.4299999999998</v>
      </c>
      <c r="D8" s="115">
        <f>CRONOGRAMA!C8/CRONOGRAMA!$C$15</f>
        <v>2.2086068139610698E-2</v>
      </c>
      <c r="E8" s="116">
        <f>CRONOGRAMA!F8*CRONOGRAMA!C8</f>
        <v>859.71499999999992</v>
      </c>
      <c r="F8" s="117">
        <v>0.5</v>
      </c>
      <c r="G8" s="116">
        <f>CRONOGRAMA!H8*CRONOGRAMA!C8</f>
        <v>859.71499999999992</v>
      </c>
      <c r="H8" s="117">
        <v>0.5</v>
      </c>
      <c r="I8" s="117">
        <f>CRONOGRAMA!F8+CRONOGRAMA!H8</f>
        <v>1</v>
      </c>
      <c r="J8" s="342">
        <f>CRONOGRAMA!E8+CRONOGRAMA!G8</f>
        <v>1719.4299999999998</v>
      </c>
      <c r="K8" s="108"/>
      <c r="L8" s="109"/>
      <c r="M8" s="108"/>
      <c r="N8" s="110"/>
      <c r="O8" s="111"/>
      <c r="P8" s="111"/>
      <c r="Q8" s="109"/>
    </row>
    <row r="9" spans="1:17" ht="19.899999999999999" customHeight="1" x14ac:dyDescent="0.2">
      <c r="A9" s="341">
        <v>2</v>
      </c>
      <c r="B9" s="113" t="s">
        <v>200</v>
      </c>
      <c r="C9" s="114">
        <f>ORÇAMENTO!I22</f>
        <v>28601.74</v>
      </c>
      <c r="D9" s="115">
        <f>CRONOGRAMA!C9/CRONOGRAMA!$C$15</f>
        <v>0.3673891804559819</v>
      </c>
      <c r="E9" s="116">
        <f>CRONOGRAMA!F9*CRONOGRAMA!C9</f>
        <v>28601.74</v>
      </c>
      <c r="F9" s="117">
        <v>1</v>
      </c>
      <c r="G9" s="116">
        <f>CRONOGRAMA!H9*CRONOGRAMA!C9</f>
        <v>0</v>
      </c>
      <c r="H9" s="117">
        <v>0</v>
      </c>
      <c r="I9" s="117">
        <f>CRONOGRAMA!F9+CRONOGRAMA!H9</f>
        <v>1</v>
      </c>
      <c r="J9" s="342">
        <f>CRONOGRAMA!E9+CRONOGRAMA!G9</f>
        <v>28601.74</v>
      </c>
      <c r="K9" s="108"/>
      <c r="L9" s="109"/>
      <c r="M9" s="109"/>
      <c r="N9" s="109"/>
      <c r="O9" s="109"/>
      <c r="P9" s="109"/>
      <c r="Q9" s="109"/>
    </row>
    <row r="10" spans="1:17" ht="19.899999999999999" customHeight="1" x14ac:dyDescent="0.2">
      <c r="A10" s="341">
        <v>3</v>
      </c>
      <c r="B10" s="113" t="s">
        <v>159</v>
      </c>
      <c r="C10" s="114">
        <f>ORÇAMENTO!I28</f>
        <v>3304.94</v>
      </c>
      <c r="D10" s="115">
        <f>CRONOGRAMA!C10/CRONOGRAMA!$C$15</f>
        <v>4.2451934674470601E-2</v>
      </c>
      <c r="E10" s="116">
        <f>CRONOGRAMA!F10*CRONOGRAMA!C10</f>
        <v>0</v>
      </c>
      <c r="F10" s="117">
        <v>0</v>
      </c>
      <c r="G10" s="116">
        <f>CRONOGRAMA!H10*CRONOGRAMA!C10</f>
        <v>3304.94</v>
      </c>
      <c r="H10" s="117">
        <v>1</v>
      </c>
      <c r="I10" s="117">
        <f>CRONOGRAMA!F10+CRONOGRAMA!H10</f>
        <v>1</v>
      </c>
      <c r="J10" s="342">
        <f>CRONOGRAMA!E10+CRONOGRAMA!G10</f>
        <v>3304.94</v>
      </c>
      <c r="K10" s="108"/>
      <c r="L10" s="109"/>
      <c r="M10" s="109"/>
      <c r="N10" s="109"/>
      <c r="O10" s="109"/>
      <c r="P10" s="109"/>
      <c r="Q10" s="109"/>
    </row>
    <row r="11" spans="1:17" ht="19.899999999999999" customHeight="1" x14ac:dyDescent="0.2">
      <c r="A11" s="341">
        <v>4</v>
      </c>
      <c r="B11" s="113" t="s">
        <v>161</v>
      </c>
      <c r="C11" s="114">
        <f>ORÇAMENTO!I40</f>
        <v>44225.229999999996</v>
      </c>
      <c r="D11" s="115">
        <f>CRONOGRAMA!C11/CRONOGRAMA!$C$15</f>
        <v>0.56807281672993681</v>
      </c>
      <c r="E11" s="116">
        <f>CRONOGRAMA!F11*CRONOGRAMA!C11</f>
        <v>8845.0460000000003</v>
      </c>
      <c r="F11" s="117">
        <v>0.2</v>
      </c>
      <c r="G11" s="116">
        <f>CRONOGRAMA!H11*CRONOGRAMA!C11</f>
        <v>35380.184000000001</v>
      </c>
      <c r="H11" s="117">
        <v>0.8</v>
      </c>
      <c r="I11" s="117">
        <f>CRONOGRAMA!F11+CRONOGRAMA!H11</f>
        <v>1</v>
      </c>
      <c r="J11" s="342">
        <f>CRONOGRAMA!E11+CRONOGRAMA!G11</f>
        <v>44225.23</v>
      </c>
      <c r="K11" s="108"/>
      <c r="L11" s="109"/>
      <c r="M11" s="109"/>
      <c r="N11" s="109"/>
      <c r="O11" s="109"/>
      <c r="P11" s="109"/>
      <c r="Q11" s="109"/>
    </row>
    <row r="12" spans="1:17" ht="9" customHeight="1" x14ac:dyDescent="0.2">
      <c r="A12" s="343"/>
      <c r="B12" s="299"/>
      <c r="C12" s="299"/>
      <c r="D12" s="299"/>
      <c r="E12" s="299"/>
      <c r="F12" s="299"/>
      <c r="G12" s="299"/>
      <c r="H12" s="299"/>
      <c r="I12" s="299"/>
      <c r="J12" s="344"/>
    </row>
    <row r="13" spans="1:17" ht="19.899999999999999" customHeight="1" x14ac:dyDescent="0.2">
      <c r="A13" s="334" t="s">
        <v>290</v>
      </c>
      <c r="B13" s="294"/>
      <c r="C13" s="294"/>
      <c r="D13" s="294"/>
      <c r="E13" s="294"/>
      <c r="F13" s="294"/>
      <c r="G13" s="294"/>
      <c r="H13" s="294"/>
      <c r="I13" s="294"/>
      <c r="J13" s="335"/>
    </row>
    <row r="14" spans="1:17" ht="9" customHeight="1" x14ac:dyDescent="0.2">
      <c r="A14" s="345"/>
      <c r="B14" s="301"/>
      <c r="C14" s="301"/>
      <c r="D14" s="301"/>
      <c r="E14" s="301"/>
      <c r="F14" s="301"/>
      <c r="G14" s="301"/>
      <c r="H14" s="301"/>
      <c r="I14" s="301"/>
      <c r="J14" s="346"/>
    </row>
    <row r="15" spans="1:17" s="112" customFormat="1" ht="19.899999999999999" customHeight="1" x14ac:dyDescent="0.2">
      <c r="A15" s="347" t="s">
        <v>169</v>
      </c>
      <c r="B15" s="302"/>
      <c r="C15" s="303">
        <f>SUM(CRONOGRAMA!C8:C11)</f>
        <v>77851.34</v>
      </c>
      <c r="D15" s="304">
        <f>SUM(CRONOGRAMA!D8:D11)</f>
        <v>1</v>
      </c>
      <c r="E15" s="297" t="s">
        <v>165</v>
      </c>
      <c r="F15" s="297"/>
      <c r="G15" s="297"/>
      <c r="H15" s="297"/>
      <c r="I15" s="305" t="s">
        <v>64</v>
      </c>
      <c r="J15" s="348"/>
    </row>
    <row r="16" spans="1:17" ht="19.899999999999999" customHeight="1" x14ac:dyDescent="0.2">
      <c r="A16" s="347"/>
      <c r="B16" s="302"/>
      <c r="C16" s="303"/>
      <c r="D16" s="304"/>
      <c r="E16" s="306" t="str">
        <f>CRONOGRAMA!E7</f>
        <v>30 - MÊS 1</v>
      </c>
      <c r="F16" s="306"/>
      <c r="G16" s="298" t="str">
        <f>CRONOGRAMA!G7</f>
        <v>60 - MÊS 2</v>
      </c>
      <c r="H16" s="298"/>
      <c r="I16" s="119" t="s">
        <v>170</v>
      </c>
      <c r="J16" s="349" t="s">
        <v>163</v>
      </c>
    </row>
    <row r="17" spans="1:10" ht="19.899999999999999" customHeight="1" x14ac:dyDescent="0.2">
      <c r="A17" s="350" t="s">
        <v>171</v>
      </c>
      <c r="B17" s="307"/>
      <c r="C17" s="307"/>
      <c r="D17" s="307"/>
      <c r="E17" s="120">
        <f>SUM(CRONOGRAMA!E8:E11)</f>
        <v>38306.501000000004</v>
      </c>
      <c r="F17" s="121">
        <f>CRONOGRAMA!E17/CRONOGRAMA!$C$15</f>
        <v>0.49204677787177464</v>
      </c>
      <c r="G17" s="120">
        <f>SUM(CRONOGRAMA!G8:G11)</f>
        <v>39544.839</v>
      </c>
      <c r="H17" s="122">
        <f>CRONOGRAMA!G17/CRONOGRAMA!$C$15</f>
        <v>0.50795322212822547</v>
      </c>
      <c r="I17" s="290">
        <f>CRONOGRAMA!F17+CRONOGRAMA!H17</f>
        <v>1</v>
      </c>
      <c r="J17" s="351">
        <f>CRONOGRAMA!E17+CRONOGRAMA!G17</f>
        <v>77851.34</v>
      </c>
    </row>
    <row r="18" spans="1:10" ht="19.899999999999999" customHeight="1" x14ac:dyDescent="0.2">
      <c r="A18" s="350" t="s">
        <v>172</v>
      </c>
      <c r="B18" s="307"/>
      <c r="C18" s="307"/>
      <c r="D18" s="307"/>
      <c r="E18" s="118">
        <f>CRONOGRAMA!E17</f>
        <v>38306.501000000004</v>
      </c>
      <c r="F18" s="122">
        <f>CRONOGRAMA!F17</f>
        <v>0.49204677787177464</v>
      </c>
      <c r="G18" s="118">
        <f>CRONOGRAMA!E18+CRONOGRAMA!G17</f>
        <v>77851.34</v>
      </c>
      <c r="H18" s="324">
        <f>CRONOGRAMA!F18+CRONOGRAMA!H17</f>
        <v>1</v>
      </c>
      <c r="I18" s="291"/>
      <c r="J18" s="352"/>
    </row>
    <row r="19" spans="1:10" ht="14.65" customHeight="1" x14ac:dyDescent="0.2">
      <c r="A19" s="353"/>
      <c r="B19" s="300"/>
      <c r="C19" s="300"/>
      <c r="D19" s="300"/>
      <c r="E19" s="300"/>
      <c r="F19" s="300"/>
      <c r="G19" s="300"/>
      <c r="H19" s="300"/>
      <c r="I19" s="300"/>
      <c r="J19" s="354"/>
    </row>
    <row r="20" spans="1:10" s="123" customFormat="1" ht="20.100000000000001" customHeight="1" x14ac:dyDescent="0.2">
      <c r="A20" s="355"/>
      <c r="B20" s="308"/>
      <c r="C20" s="308"/>
      <c r="D20" s="308"/>
      <c r="E20" s="308"/>
      <c r="F20" s="308"/>
      <c r="G20" s="308"/>
      <c r="H20" s="308"/>
      <c r="I20" s="308"/>
      <c r="J20" s="356"/>
    </row>
    <row r="21" spans="1:10" ht="20.100000000000001" customHeight="1" x14ac:dyDescent="0.2">
      <c r="A21" s="357" t="s">
        <v>173</v>
      </c>
      <c r="B21" s="309"/>
      <c r="C21" s="309"/>
      <c r="D21" s="309"/>
      <c r="E21" s="309"/>
      <c r="F21" s="309"/>
      <c r="G21" s="310" t="s">
        <v>174</v>
      </c>
      <c r="H21" s="325">
        <v>44235</v>
      </c>
      <c r="I21" s="325"/>
      <c r="J21" s="358"/>
    </row>
    <row r="22" spans="1:10" ht="20.100000000000001" customHeight="1" x14ac:dyDescent="0.2">
      <c r="A22" s="359" t="s">
        <v>289</v>
      </c>
      <c r="B22" s="360"/>
      <c r="C22" s="360"/>
      <c r="D22" s="360"/>
      <c r="E22" s="360"/>
      <c r="F22" s="360"/>
      <c r="G22" s="361"/>
      <c r="H22" s="362"/>
      <c r="I22" s="362"/>
      <c r="J22" s="363"/>
    </row>
  </sheetData>
  <sheetProtection selectLockedCells="1" selectUnlockedCells="1"/>
  <mergeCells count="31">
    <mergeCell ref="A20:J20"/>
    <mergeCell ref="A21:F21"/>
    <mergeCell ref="G21:G22"/>
    <mergeCell ref="A22:F22"/>
    <mergeCell ref="H21:J22"/>
    <mergeCell ref="A12:J12"/>
    <mergeCell ref="A19:J19"/>
    <mergeCell ref="A13:J13"/>
    <mergeCell ref="A14:J14"/>
    <mergeCell ref="A15:B16"/>
    <mergeCell ref="C15:C16"/>
    <mergeCell ref="D15:D16"/>
    <mergeCell ref="E15:H15"/>
    <mergeCell ref="I15:J15"/>
    <mergeCell ref="E16:F16"/>
    <mergeCell ref="G16:H16"/>
    <mergeCell ref="A17:D17"/>
    <mergeCell ref="A18:D18"/>
    <mergeCell ref="I17:I18"/>
    <mergeCell ref="J17:J18"/>
    <mergeCell ref="A2:J2"/>
    <mergeCell ref="A3:J3"/>
    <mergeCell ref="A4:J4"/>
    <mergeCell ref="A5:J5"/>
    <mergeCell ref="A6:A7"/>
    <mergeCell ref="B6:B7"/>
    <mergeCell ref="C6:C7"/>
    <mergeCell ref="D6:D7"/>
    <mergeCell ref="E6:J6"/>
    <mergeCell ref="E7:F7"/>
    <mergeCell ref="G7:H7"/>
  </mergeCells>
  <pageMargins left="0.51181102362204722" right="0.59055118110236227" top="0.78740157480314965" bottom="0.39370078740157483" header="0.51181102362204722" footer="0.51181102362204722"/>
  <pageSetup paperSize="9" scale="72" firstPageNumber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TABELA GERAL</vt:lpstr>
      <vt:lpstr>ORÇAMENTO</vt:lpstr>
      <vt:lpstr>LEVANTAMENTO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Ditec</cp:lastModifiedBy>
  <cp:lastPrinted>2021-02-10T19:36:28Z</cp:lastPrinted>
  <dcterms:created xsi:type="dcterms:W3CDTF">2020-03-06T16:30:01Z</dcterms:created>
  <dcterms:modified xsi:type="dcterms:W3CDTF">2021-02-10T19:38:36Z</dcterms:modified>
</cp:coreProperties>
</file>